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9440" windowHeight="11640"/>
  </bookViews>
  <sheets>
    <sheet name="Лист1" sheetId="1" r:id="rId1"/>
  </sheets>
  <definedNames>
    <definedName name="_xlnm.Print_Area" localSheetId="0">Лист1!$A$1:$K$153</definedName>
  </definedNames>
  <calcPr calcId="162913"/>
</workbook>
</file>

<file path=xl/calcChain.xml><?xml version="1.0" encoding="utf-8"?>
<calcChain xmlns="http://schemas.openxmlformats.org/spreadsheetml/2006/main">
  <c r="H107" i="1" l="1"/>
  <c r="H84" i="1" l="1"/>
  <c r="H83" i="1"/>
  <c r="H82" i="1"/>
  <c r="I82" i="1"/>
  <c r="I83" i="1"/>
  <c r="I84" i="1"/>
  <c r="H85" i="1"/>
  <c r="I87" i="1" l="1"/>
  <c r="H87" i="1" s="1"/>
  <c r="J87" i="1"/>
  <c r="J86" i="1" s="1"/>
  <c r="K87" i="1"/>
  <c r="K86" i="1" s="1"/>
  <c r="H88" i="1"/>
  <c r="H89" i="1"/>
  <c r="I86" i="1" l="1"/>
  <c r="H86" i="1" s="1"/>
  <c r="K90" i="1"/>
  <c r="J90" i="1"/>
  <c r="I90" i="1"/>
  <c r="K62" i="1"/>
  <c r="J62" i="1"/>
  <c r="I62" i="1"/>
  <c r="K63" i="1"/>
  <c r="J63" i="1"/>
  <c r="I63" i="1"/>
  <c r="K64" i="1"/>
  <c r="J64" i="1"/>
  <c r="I64" i="1"/>
  <c r="K119" i="1" l="1"/>
  <c r="K116" i="1" s="1"/>
  <c r="K139" i="1" s="1"/>
  <c r="J119" i="1"/>
  <c r="J116" i="1" s="1"/>
  <c r="I119" i="1"/>
  <c r="I116" i="1" s="1"/>
  <c r="I139" i="1" s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I8" i="1"/>
  <c r="I7" i="1" s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8" i="1"/>
  <c r="H117" i="1"/>
  <c r="H115" i="1"/>
  <c r="H114" i="1"/>
  <c r="H113" i="1"/>
  <c r="H112" i="1"/>
  <c r="H111" i="1"/>
  <c r="H110" i="1"/>
  <c r="H109" i="1"/>
  <c r="H108" i="1"/>
  <c r="H106" i="1"/>
  <c r="H105" i="1"/>
  <c r="H104" i="1"/>
  <c r="H103" i="1"/>
  <c r="H102" i="1"/>
  <c r="H99" i="1"/>
  <c r="H98" i="1"/>
  <c r="H97" i="1"/>
  <c r="H96" i="1"/>
  <c r="H95" i="1"/>
  <c r="H92" i="1"/>
  <c r="H91" i="1"/>
  <c r="H90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K41" i="1"/>
  <c r="J41" i="1"/>
  <c r="I41" i="1"/>
  <c r="K42" i="1"/>
  <c r="J42" i="1"/>
  <c r="I42" i="1"/>
  <c r="K38" i="1"/>
  <c r="J38" i="1"/>
  <c r="I38" i="1"/>
  <c r="H38" i="1"/>
  <c r="K39" i="1"/>
  <c r="J39" i="1"/>
  <c r="I39" i="1"/>
  <c r="H39" i="1"/>
  <c r="J139" i="1" l="1"/>
  <c r="H139" i="1" s="1"/>
  <c r="H116" i="1"/>
  <c r="H119" i="1"/>
  <c r="H40" i="1"/>
  <c r="K28" i="1"/>
  <c r="J28" i="1"/>
  <c r="I28" i="1"/>
  <c r="H37" i="1"/>
</calcChain>
</file>

<file path=xl/sharedStrings.xml><?xml version="1.0" encoding="utf-8"?>
<sst xmlns="http://schemas.openxmlformats.org/spreadsheetml/2006/main" count="431" uniqueCount="282">
  <si>
    <t>Загальний фонд</t>
  </si>
  <si>
    <t>Секретар міської ради                                                                                                               О. В. Карпець</t>
  </si>
  <si>
    <t>Романенко  (053 61) 77 352</t>
  </si>
  <si>
    <t xml:space="preserve">Міська комплексна  програми реалізації сімейної, молодіжної та гендерної політики на 2015-2019 роки </t>
  </si>
  <si>
    <t>Міська Програма підтримки діяльності громадських організацій міста Лубен на 2016-2020 роки</t>
  </si>
  <si>
    <t>Програма "Розвиток фізичної культури і спорту на 2017-2021 роки"</t>
  </si>
  <si>
    <t xml:space="preserve">Міська  програма з питань оборонної, мобілізаційної підготовки та цивільного захисту населення м. Лубни на 2015-2020  роки </t>
  </si>
  <si>
    <t>Програма  з відзначення державних, професійних, міських свят, ювілейних дат, заохочення колективів, окремих громадян та проведення загальноміських заходів на 2017 рік у м.Лубни</t>
  </si>
  <si>
    <t xml:space="preserve">Програма "Утримання та поточний ремонт кладовищ, пам'ятників, меморіальних дошок та місць захоронення видатних діячів в м.Лубни на 2016-2018 роки" </t>
  </si>
  <si>
    <t>Міська програма з енергозбереження у м.Лубнах на 2017 рік</t>
  </si>
  <si>
    <t>0133</t>
  </si>
  <si>
    <t>0620</t>
  </si>
  <si>
    <t>0829</t>
  </si>
  <si>
    <t>0456</t>
  </si>
  <si>
    <t>0320</t>
  </si>
  <si>
    <t>0540</t>
  </si>
  <si>
    <t>0380</t>
  </si>
  <si>
    <t>1050</t>
  </si>
  <si>
    <t>1090</t>
  </si>
  <si>
    <t>1010</t>
  </si>
  <si>
    <t>Надання соціальних гарантій інвалідам, фізичним особам, які надають соціальні послуги громадянам похилого віку, інвалідам, дітям-інвалідам, хворим, які не здатні до самообслуговування і потребують сторонньої допомоги</t>
  </si>
  <si>
    <t>1070</t>
  </si>
  <si>
    <t>3112</t>
  </si>
  <si>
    <t>1040</t>
  </si>
  <si>
    <t>3110</t>
  </si>
  <si>
    <t>3130</t>
  </si>
  <si>
    <t>3140</t>
  </si>
  <si>
    <t>3501</t>
  </si>
  <si>
    <t>0313501</t>
  </si>
  <si>
    <t>1030</t>
  </si>
  <si>
    <t>5011</t>
  </si>
  <si>
    <t>0810</t>
  </si>
  <si>
    <t>5012</t>
  </si>
  <si>
    <t>Заклади і заходи з питань дітей та їх соціального захисту</t>
  </si>
  <si>
    <t>Здійснення соціальної роботи з вразливими категоріями населення</t>
  </si>
  <si>
    <t>Інші видатки</t>
  </si>
  <si>
    <t>Соціальний захист ветеранів війни та праці</t>
  </si>
  <si>
    <t>5010</t>
  </si>
  <si>
    <t>Проведення спортивної роботи в регіоні</t>
  </si>
  <si>
    <t>5040</t>
  </si>
  <si>
    <t>Здійснення фізкультурно-спортивної та реабілітаційної роботи серед інвалідів</t>
  </si>
  <si>
    <t>5020</t>
  </si>
  <si>
    <t>грн.</t>
  </si>
  <si>
    <t>Заходи державної політики з питань дітей та їх соціального захисту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</si>
  <si>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</si>
  <si>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Проведення навчально-тренувальних зборів і змагань з олімпійських видів спорту</t>
  </si>
  <si>
    <t>Проведення навчально-тренувальних зборів і змагань з неолімпійських видів спорту</t>
  </si>
  <si>
    <t>Заходи та роботи з мобілізаційної підготовки місцевого значення</t>
  </si>
  <si>
    <t>Організація та проведення громадських робіт</t>
  </si>
  <si>
    <t>Надання пільг окремим категоріям громадян з оплати послуг зв'язку</t>
  </si>
  <si>
    <t>Компенсаційні виплати на пільговий проїзд автомобільним транспортом окремим категоріям громадян</t>
  </si>
  <si>
    <t>Благоустрій міст, сіл, селищ</t>
  </si>
  <si>
    <r>
      <t xml:space="preserve">Виконавчий комітет Лубенської міської ради </t>
    </r>
    <r>
      <rPr>
        <i/>
        <sz val="10"/>
        <rFont val="Times New Roman"/>
        <family val="1"/>
        <charset val="204"/>
      </rPr>
      <t>(головний розпорядник)</t>
    </r>
  </si>
  <si>
    <r>
      <t xml:space="preserve">Виконавчий комітет Лубенської міської ради </t>
    </r>
    <r>
      <rPr>
        <i/>
        <sz val="10"/>
        <rFont val="Times New Roman"/>
        <family val="1"/>
        <charset val="204"/>
      </rPr>
      <t>(відповідальний виконавець)</t>
    </r>
    <r>
      <rPr>
        <b/>
        <sz val="11"/>
        <rFont val="Times New Roman"/>
        <family val="1"/>
        <charset val="204"/>
      </rPr>
      <t xml:space="preserve"> </t>
    </r>
  </si>
  <si>
    <r>
      <t xml:space="preserve">Управління освіти виконкому Лубенської міської ради </t>
    </r>
    <r>
      <rPr>
        <i/>
        <sz val="10"/>
        <rFont val="Times New Roman"/>
        <family val="1"/>
        <charset val="204"/>
      </rPr>
      <t>(головний розпорядник)</t>
    </r>
  </si>
  <si>
    <r>
      <t xml:space="preserve">Управління освіти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</si>
  <si>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r>
      <t xml:space="preserve">Управління соціального захисту населення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(головний розпорядник)</t>
    </r>
  </si>
  <si>
    <r>
      <t xml:space="preserve">Управління соціального захисту населення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</si>
  <si>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t>Управління культури та мистецтв виконкому Лубенської міської ради (головний розпорядник)</t>
  </si>
  <si>
    <t>Управління культури та мистецтв виконкому Лубенської міської ради (відповідальний виконавець)</t>
  </si>
  <si>
    <t>Відділ житлово-комунального господарства та капітального будівництва виконкому Лубенської міської ради(головний розпорядник)</t>
  </si>
  <si>
    <t>Відділ житлово-комунального господарства та капітального будівництва виконкому Лубенської міської ради (відповідальний виконавець)</t>
  </si>
  <si>
    <t>Управління з питань комунального майна та земельних відносин виконкому Лубенської міської ради(головний розпорядник)</t>
  </si>
  <si>
    <t>Управління з питань комунального майна та земельних відносин виконкому Лубенської міської ради (відповідальний виконавець)</t>
  </si>
  <si>
    <t>Комплексна програма підтримки учасників антитерористичної операції та членів їх сімей - мешканців м.Лубни</t>
  </si>
  <si>
    <t>0800000</t>
  </si>
  <si>
    <t>Організація благоустрою населених пунктів</t>
  </si>
  <si>
    <t>Заходи з організації рятування на водах</t>
  </si>
  <si>
    <t>Природоохоронні заходи за рахунок цільових фондів</t>
  </si>
  <si>
    <t>Екологічна програма міста Лубни на 2017-2021 роки</t>
  </si>
  <si>
    <t>0810000</t>
  </si>
  <si>
    <t>Інші заклади та заходи</t>
  </si>
  <si>
    <t>0813230</t>
  </si>
  <si>
    <t>0813160</t>
  </si>
  <si>
    <t>Надання пільг з оплати послуг зв’язку,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</si>
  <si>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0813030</t>
  </si>
  <si>
    <t>0813032</t>
  </si>
  <si>
    <t>0813033</t>
  </si>
  <si>
    <t>0200000</t>
  </si>
  <si>
    <t>0210000</t>
  </si>
  <si>
    <t>0213110</t>
  </si>
  <si>
    <t>0213112</t>
  </si>
  <si>
    <t>3120</t>
  </si>
  <si>
    <t>Утримання та забезпечення діяльності центрів соціальних служб для сім’ї, дітей та молоді</t>
  </si>
  <si>
    <t>0213120</t>
  </si>
  <si>
    <t>0213121</t>
  </si>
  <si>
    <t>3121</t>
  </si>
  <si>
    <t>Реалізація державної політики у молодіжній сфері</t>
  </si>
  <si>
    <t>0213130</t>
  </si>
  <si>
    <t>0213140</t>
  </si>
  <si>
    <t>0215010</t>
  </si>
  <si>
    <t>0215011</t>
  </si>
  <si>
    <t>0215020</t>
  </si>
  <si>
    <t>5022</t>
  </si>
  <si>
    <t>0215022</t>
  </si>
  <si>
    <t>0215012</t>
  </si>
  <si>
    <t>Підтримка і розвиток спортивної інфраструктури</t>
  </si>
  <si>
    <t>0215041</t>
  </si>
  <si>
    <t>5041</t>
  </si>
  <si>
    <t>Утримання та фінансова підтримка спортивних споруд</t>
  </si>
  <si>
    <t>0218220</t>
  </si>
  <si>
    <t>8220</t>
  </si>
  <si>
    <t>0600000</t>
  </si>
  <si>
    <t>0610000</t>
  </si>
  <si>
    <t>0611020</t>
  </si>
  <si>
    <t xml:space="preserve">Міська комплексна  програма реалізації сімейної, молодіжної та гендерної політики на 2015-2019 роки </t>
  </si>
  <si>
    <t>0618220</t>
  </si>
  <si>
    <t>Утримання та розвиток автомобільних доріг та дорожньої інфраструктури за рахунок коштів місцевого бюджету</t>
  </si>
  <si>
    <t>0210180</t>
  </si>
  <si>
    <t>0180</t>
  </si>
  <si>
    <t>Інша діяльність у сфері державного управління</t>
  </si>
  <si>
    <t>0217680</t>
  </si>
  <si>
    <t>7680</t>
  </si>
  <si>
    <t>0218210</t>
  </si>
  <si>
    <t>8210</t>
  </si>
  <si>
    <t>Муніципальні формування охорони громадського порядку</t>
  </si>
  <si>
    <t>0443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</si>
  <si>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</si>
  <si>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1020</t>
  </si>
  <si>
    <t>0921</t>
  </si>
  <si>
    <t>0813031</t>
  </si>
  <si>
    <t>Надання інших пільг окремим категоріям громадян відповідно до законодавства</t>
  </si>
  <si>
    <t>Питна вода міста Лубни на 2012-2020 роки</t>
  </si>
  <si>
    <t>Експлуатація та технічне обслуговування житлового фонду</t>
  </si>
  <si>
    <t>Забезпечення діяльності водопровідно-каналізаційного господарства</t>
  </si>
  <si>
    <t>Утримання та ефективна експлуатація об’єктів житлово-комунального господарства</t>
  </si>
  <si>
    <t>Будівництво інших об'єктів соціальної та виробничої інфраструктури комунальної власності</t>
  </si>
  <si>
    <t>0213133</t>
  </si>
  <si>
    <t>Інші заходи та заклади молодіжної політики</t>
  </si>
  <si>
    <t>3133</t>
  </si>
  <si>
    <t>0213240</t>
  </si>
  <si>
    <t>3240</t>
  </si>
  <si>
    <t>0213242</t>
  </si>
  <si>
    <t>3242</t>
  </si>
  <si>
    <t>Інші заходи у сфері соціального захисту і соціального забезпечення</t>
  </si>
  <si>
    <t>0213190</t>
  </si>
  <si>
    <t>3190</t>
  </si>
  <si>
    <t>0213192</t>
  </si>
  <si>
    <t>3192</t>
  </si>
  <si>
    <t>Надання фінансової підтримки громадським організаціям  ветеранів і осіб з інвалідністю, діяльність яких має соціальну спрямованість</t>
  </si>
  <si>
    <t>0990</t>
  </si>
  <si>
    <t>0813210</t>
  </si>
  <si>
    <t>0813240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</si>
  <si>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</si>
  <si>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</si>
  <si>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</si>
  <si>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 xml:space="preserve">Найменування головного розпорядника коштів місцевого бюджету/відповідального виконавця, найменування бюджетної програми згідно з Типовою програмною класифікацією видатків та кредитування місцевих бюджетів
</t>
  </si>
  <si>
    <t>Найменування місцевої/регіональної програми</t>
  </si>
  <si>
    <t>Дата та номер документа, яким затверджено місцеву/регіональну програму</t>
  </si>
  <si>
    <t>Усього</t>
  </si>
  <si>
    <t>Спеціальний фонд</t>
  </si>
  <si>
    <t>Програма з відзначення державних, професійних, міських свят, ювілейних дат, заохочення колективів, окремих громадян та проведення загальноміських заходів на 2019 р. у місті Лубни</t>
  </si>
  <si>
    <t>Комплексна  Програма захисту прав дітей у м.Лубни на 2019 рік</t>
  </si>
  <si>
    <r>
      <t xml:space="preserve">Комплексна програма  </t>
    </r>
    <r>
      <rPr>
        <b/>
        <sz val="11"/>
        <rFont val="Times New Roman"/>
        <family val="1"/>
        <charset val="204"/>
      </rPr>
      <t>"</t>
    </r>
    <r>
      <rPr>
        <sz val="11"/>
        <rFont val="Times New Roman"/>
        <family val="1"/>
        <charset val="204"/>
      </rPr>
      <t>Соціальна робота із соціально вразливими категоріями сімей, дітей та молоді м.Лубен у 2018-2020 роках"</t>
    </r>
  </si>
  <si>
    <t>Програма  "Розвиток та утримання комунального стадіону "Центральний"  на 2019 рік"</t>
  </si>
  <si>
    <t xml:space="preserve"> Міська Програма "Шкільне харчування" на 2019 роки</t>
  </si>
  <si>
    <t>Програма  організації громадських робіт в м.Лубни на 2019 рік</t>
  </si>
  <si>
    <t>Комплексна програма розвитку соціального захисту населення на 2019 рік</t>
  </si>
  <si>
    <t xml:space="preserve"> Програма  забезпечення санаторно-курортним лікуванням ветеранів війни та осіб на яких поширюється дія Закону України "Про статус ветеранів війни, гарантії їх соціального захисту" у м. Лубни на 2019 рік</t>
  </si>
  <si>
    <t xml:space="preserve"> Програма відшкодування громадянам вартості проїзду міжміським транспортом на 2019 рік</t>
  </si>
  <si>
    <t>Програма відшкодування пільг з надання послуг зв'язку мешканцям м.Лубни на 2019 рік</t>
  </si>
  <si>
    <t>Програма відшкодування компенсації за перевезення окремих пільгових категорій громадян у м.Лубни на 2019 рік</t>
  </si>
  <si>
    <t>Програма по благоустрою міста Лубни на 2019 рік</t>
  </si>
  <si>
    <t>Інвестиційний проект "Капітальний ремонт мереж вуличного освітлення в м.Лубни шляхом технічного переоснащення світильників на основі LED технологій та впровадження загальноміської системи управління освітленням вулиць" протягом 2017-2021 років"</t>
  </si>
  <si>
    <t>Програма "Організація та проведення санітарного очищення території м. Лубни на 2019 рік"</t>
  </si>
  <si>
    <t>Програма поліпшення утримання та збереження зелених насаджень м.Лубен на  2019 рік</t>
  </si>
  <si>
    <t>Програма утримання та поточний ремонт  мереж вуличного освітлення та засобів регулювання дорожнього руху м.Лубни на 2019 рік</t>
  </si>
  <si>
    <t xml:space="preserve">Програма "Утримання та поточний ремонт кладовищ, пам'ятників, меморіальних дошок та місць захоронення видатних діячів в м.Лубни на 2019 рік" </t>
  </si>
  <si>
    <t>Програма розвитку Комунального міського парку культури та відпочинку  на 2019 рік</t>
  </si>
  <si>
    <t>Програма з будівництва, реконструкції, ремонту та утримання автомобільних доріг та тротуарів міста Лубен на  2019-2020 роки</t>
  </si>
  <si>
    <t>Програма аварійно-рятувально-водолазного обслуговування водних об'єктів міста Лубни на  2019 рік</t>
  </si>
  <si>
    <t>УСЬОГО</t>
  </si>
  <si>
    <t>усього</t>
  </si>
  <si>
    <t>у тому числі бюджет розвитку</t>
  </si>
  <si>
    <t>0213210</t>
  </si>
  <si>
    <t>3210</t>
  </si>
  <si>
    <t xml:space="preserve"> Програма організації громадських робіт на 2019 рік</t>
  </si>
  <si>
    <t>Програма з утримання та ремонту  доріг у  м. Лубни на 2019 рік</t>
  </si>
  <si>
    <t>0611000</t>
  </si>
  <si>
    <t>0700000</t>
  </si>
  <si>
    <t>0710000</t>
  </si>
  <si>
    <r>
      <t xml:space="preserve">Управління охорони здоров'я виконкому Лубенської міської ради </t>
    </r>
    <r>
      <rPr>
        <i/>
        <sz val="10"/>
        <rFont val="Times New Roman"/>
        <family val="1"/>
        <charset val="204"/>
      </rPr>
      <t>(головний розпорядник)</t>
    </r>
  </si>
  <si>
    <r>
      <t xml:space="preserve">Управління охорони здоров'я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</si>
  <si>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t>0712000</t>
  </si>
  <si>
    <t>2000</t>
  </si>
  <si>
    <t>Охорона здоров'я</t>
  </si>
  <si>
    <t>0712110</t>
  </si>
  <si>
    <t>2110</t>
  </si>
  <si>
    <t>Первинна медична допомога населенню</t>
  </si>
  <si>
    <t>0712111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</si>
  <si>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</si>
  <si>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</si>
  <si>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</si>
  <si>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Програма фінансової підтримки та розвитку Комунального підприємства "Комунальне некомерційне підприємство Лубенський міський центр первинної медико-санітарної допомоги"  на 2019 рік</t>
  </si>
  <si>
    <t>Рішення 38 сесії  ЛМР від 18.10.2018р.</t>
  </si>
  <si>
    <t>Рішення 39 сесії  ЛМР від 22.11.2018р.</t>
  </si>
  <si>
    <t>Рішення 26 сесії  ЛМР від 14.12.2017р.</t>
  </si>
  <si>
    <t>Рішення 46 сесії  ЛМР від 07.11.2014р.</t>
  </si>
  <si>
    <t>Рішення  5 сесії  ЛМР від 19.02.2016р.</t>
  </si>
  <si>
    <t>Рішення  12 сесії  ЛМР від 10.11.2016р.</t>
  </si>
  <si>
    <t>Рішення 39 сесії ЛМР від 22.11.2018р.</t>
  </si>
  <si>
    <t>Рішення 14 сесії  ЛМР від 22.12.2016р.</t>
  </si>
  <si>
    <t>Рішення 22 сесії  ЛМР від 20.04.2012р.</t>
  </si>
  <si>
    <t>Рішення 16 сесії  ЛМР від 16.02.2017р.</t>
  </si>
  <si>
    <t>Рішення 33 сесії  ЛМР від 21.06.2018р.</t>
  </si>
  <si>
    <t>0213000</t>
  </si>
  <si>
    <t>3000</t>
  </si>
  <si>
    <t>Соціальний захист та соціальне забезпечення</t>
  </si>
  <si>
    <t>0215000</t>
  </si>
  <si>
    <t>5000</t>
  </si>
  <si>
    <t>Фізична культура і спорт</t>
  </si>
  <si>
    <t>0217000</t>
  </si>
  <si>
    <t>7000</t>
  </si>
  <si>
    <t>Економічна діяльність</t>
  </si>
  <si>
    <t>8000</t>
  </si>
  <si>
    <t>Інша діяльність</t>
  </si>
  <si>
    <t>Захист населення і територій від надзвичайних ситуацій техногенного та природного характеру</t>
  </si>
  <si>
    <t>8200</t>
  </si>
  <si>
    <t>Громадський порядок та безпека</t>
  </si>
  <si>
    <t>1000</t>
  </si>
  <si>
    <t>Освіта</t>
  </si>
  <si>
    <t>0618000</t>
  </si>
  <si>
    <t>0618200</t>
  </si>
  <si>
    <t>0813000</t>
  </si>
  <si>
    <t>Культура і мистецтво</t>
  </si>
  <si>
    <t>Житлово-комунальне господарство</t>
  </si>
  <si>
    <t>Будівництво та регіональний розвиток</t>
  </si>
  <si>
    <t>Транспорт та транспортна інфраструктура, дорожнє господарство</t>
  </si>
  <si>
    <t>Утримання та розвиток автомобільних доріг та дорожньої інфраструктури</t>
  </si>
  <si>
    <t>Охорона навколишнього природного середовища</t>
  </si>
  <si>
    <t>0210100</t>
  </si>
  <si>
    <t>0100</t>
  </si>
  <si>
    <t>Державне управління</t>
  </si>
  <si>
    <t>Інші програми, заклади та заходи у сфері освіти</t>
  </si>
  <si>
    <t>Програма підтримки ОСББ та ЖБК на 2019-2020 роки</t>
  </si>
  <si>
    <t>0215040</t>
  </si>
  <si>
    <t>Міська комплексна програма профілактики правопорушень на 2019-2020 роки</t>
  </si>
  <si>
    <t>Рішення 41 сесії  ЛМР від 13.12.2018р.</t>
  </si>
  <si>
    <t>Рішення 42 сесії  ЛМР від 21.12.2018р.</t>
  </si>
  <si>
    <t xml:space="preserve"> Програма економічного і соціального розвитку м.Лубни на 2019 рік</t>
  </si>
  <si>
    <t xml:space="preserve"> Програма співфінансування капітальних ремонтів багатоповерхових будинків у м.Лубни на 2017-2020 роки</t>
  </si>
  <si>
    <t>0611162</t>
  </si>
  <si>
    <t>1162</t>
  </si>
  <si>
    <t>Інші   заходи в галузі культури і мистецтва</t>
  </si>
  <si>
    <t>Проведення навчально-тренувальних зборів і змагань та заходів зі спорту осіб з інвалідністю</t>
  </si>
  <si>
    <t>Додаток  6
до рішення  сорок четвертої сесії Лубенської міської ради від 11.04.2019р.</t>
  </si>
  <si>
    <t xml:space="preserve">Зміни до розподілу витрат бюджету міста на реалізацію місцевих/регіональних програм  у  2019 році
</t>
  </si>
  <si>
    <t>0217300</t>
  </si>
  <si>
    <t>7300</t>
  </si>
  <si>
    <t>0217350</t>
  </si>
  <si>
    <t>Розроблення схем планування та забудови територій (містобудівної документації)</t>
  </si>
  <si>
    <t>Програма реалізації генерального плану м. Лубни</t>
  </si>
  <si>
    <t>0219800</t>
  </si>
  <si>
    <t>9000</t>
  </si>
  <si>
    <t>Міжбюджетні трансферти</t>
  </si>
  <si>
    <t>9800</t>
  </si>
  <si>
    <t>Субвенція з місцевого бюджету державному бюджету на виконння програм соціально-економічного розвитку регіонів</t>
  </si>
  <si>
    <t xml:space="preserve"> Програма поліпшення сервісу обслуговування платників податків м.Лубни на 2019-2020 роки</t>
  </si>
  <si>
    <t>0960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</si>
  <si>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</si>
  <si>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Питна вода Полтавщини</t>
  </si>
  <si>
    <t>Рішення четвертої сесії  Полтавської обласної ради від 30.03.2011р. від 22.11.2018р.</t>
  </si>
  <si>
    <t>Програма "Безпечне місто"</t>
  </si>
  <si>
    <t>Заходи, пов'язані з поліпшенням питної води</t>
  </si>
  <si>
    <t>Програма "Питна вода"</t>
  </si>
  <si>
    <t>7350</t>
  </si>
  <si>
    <t>Рішення 6 сесії  ЛМР від 08.04.2016р.</t>
  </si>
  <si>
    <t>Рішення 44 сесії  ЛМР від 11.04.2016р.</t>
  </si>
  <si>
    <t>Рішення 22 сесії  ЛМР шостого скликання від 20.04.2012р.</t>
  </si>
  <si>
    <t>0712010</t>
  </si>
  <si>
    <t>2010</t>
  </si>
  <si>
    <t>0731</t>
  </si>
  <si>
    <t>Багатопрофільна стаціонарна медична допомога населенню</t>
  </si>
  <si>
    <t>0712100</t>
  </si>
  <si>
    <t>0722</t>
  </si>
  <si>
    <t>Стоматологічна допомога населенню</t>
  </si>
  <si>
    <t>Програма фінансової підтримки та розвитку Комунального підприємства "Лубенська міська клінічна стоматологіна поліклініка" Лубенської міської ради  на 2019 рік</t>
  </si>
  <si>
    <t>рішення 43 сесії Лубенської міської ради від 14.02.2019р.</t>
  </si>
  <si>
    <t>Програма фінансової підтримки комунального підприємства"Лубенська лікарня інтенсивного лікування" Лубенської міської ради на 2019р.</t>
  </si>
  <si>
    <t>рішення 39 сесії Лубенської міської ради від 22.11.2018р.</t>
  </si>
  <si>
    <t>0813242</t>
  </si>
  <si>
    <t>Інші заходи громадського порядку та безпеки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</si>
</sst>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3" fillId="0" borderId="0">
      <alignment vertical="top"/>
    </xf>
  </cellStyleXfs>
  <cellXfs count="77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164" fontId="14" fillId="0" borderId="1" xfId="1" applyNumberFormat="1" applyFont="1" applyBorder="1" applyAlignment="1">
      <alignment vertical="center"/>
    </xf>
    <xf numFmtId="0" fontId="2" fillId="0" borderId="0" xfId="0" applyFont="1" applyFill="1" applyAlignment="1">
      <alignment vertical="center"/>
    </xf>
    <xf numFmtId="164" fontId="14" fillId="0" borderId="1" xfId="1" applyNumberFormat="1" applyFont="1" applyBorder="1">
      <alignment vertical="top"/>
    </xf>
    <xf numFmtId="49" fontId="4" fillId="0" borderId="1" xfId="0" applyNumberFormat="1" applyFont="1" applyBorder="1" applyAlignment="1">
      <alignment horizontal="center" vertical="center" wrapText="1"/>
    </xf>
    <xf numFmtId="164" fontId="15" fillId="0" borderId="1" xfId="1" applyNumberFormat="1" applyFont="1" applyBorder="1">
      <alignment vertical="top"/>
    </xf>
    <xf numFmtId="0" fontId="4" fillId="0" borderId="1" xfId="0" applyFont="1" applyBorder="1" applyAlignment="1">
      <alignment horizontal="center" vertical="center" wrapText="1"/>
    </xf>
    <xf numFmtId="164" fontId="18" fillId="0" borderId="1" xfId="0" applyNumberFormat="1" applyFont="1" applyBorder="1" applyAlignment="1">
      <alignment vertical="justify"/>
    </xf>
    <xf numFmtId="0" fontId="3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Alignment="1" applyProtection="1">
      <alignment horizontal="center"/>
    </xf>
    <xf numFmtId="0" fontId="2" fillId="0" borderId="0" xfId="0" applyNumberFormat="1" applyFont="1" applyFill="1" applyAlignment="1" applyProtection="1">
      <alignment horizontal="center"/>
    </xf>
    <xf numFmtId="0" fontId="19" fillId="0" borderId="0" xfId="0" applyNumberFormat="1" applyFont="1" applyFill="1" applyAlignment="1" applyProtection="1"/>
    <xf numFmtId="0" fontId="20" fillId="0" borderId="0" xfId="0" applyNumberFormat="1" applyFont="1" applyFill="1" applyAlignment="1" applyProtection="1"/>
    <xf numFmtId="0" fontId="22" fillId="0" borderId="1" xfId="0" applyFont="1" applyBorder="1" applyAlignment="1">
      <alignment wrapText="1"/>
    </xf>
    <xf numFmtId="0" fontId="23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21" fillId="0" borderId="1" xfId="0" applyFont="1" applyBorder="1" applyAlignment="1">
      <alignment horizontal="justify" wrapText="1"/>
    </xf>
    <xf numFmtId="0" fontId="21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3" fontId="14" fillId="0" borderId="1" xfId="1" applyNumberFormat="1" applyFont="1" applyBorder="1" applyAlignment="1">
      <alignment horizontal="center" vertical="center"/>
    </xf>
    <xf numFmtId="3" fontId="15" fillId="0" borderId="1" xfId="1" applyNumberFormat="1" applyFont="1" applyBorder="1" applyAlignment="1">
      <alignment horizontal="center" vertical="center"/>
    </xf>
    <xf numFmtId="3" fontId="22" fillId="0" borderId="1" xfId="0" applyNumberFormat="1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Border="1" applyAlignment="1">
      <alignment horizontal="center"/>
    </xf>
    <xf numFmtId="0" fontId="8" fillId="0" borderId="0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center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justify" wrapText="1"/>
    </xf>
    <xf numFmtId="0" fontId="9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left" vertical="top"/>
    </xf>
    <xf numFmtId="0" fontId="4" fillId="0" borderId="0" xfId="0" applyNumberFormat="1" applyFont="1" applyFill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textRotation="90" wrapText="1"/>
    </xf>
    <xf numFmtId="0" fontId="9" fillId="0" borderId="5" xfId="0" applyNumberFormat="1" applyFont="1" applyFill="1" applyBorder="1" applyAlignment="1" applyProtection="1">
      <alignment horizontal="center" vertical="center" textRotation="90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164" fontId="15" fillId="0" borderId="1" xfId="1" applyNumberFormat="1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3"/>
  <sheetViews>
    <sheetView tabSelected="1" view="pageBreakPreview" topLeftCell="B5" zoomScale="75" zoomScaleNormal="100" workbookViewId="0">
      <pane xSplit="3" ySplit="2" topLeftCell="E104" activePane="bottomRight" state="frozen"/>
      <selection activeCell="B5" sqref="B5"/>
      <selection pane="topRight" activeCell="E5" sqref="E5"/>
      <selection pane="bottomLeft" activeCell="B7" sqref="B7"/>
      <selection pane="bottomRight" activeCell="K101" sqref="K101"/>
    </sheetView>
  </sheetViews>
  <sheetFormatPr defaultColWidth="7.85546875" defaultRowHeight="12.75" x14ac:dyDescent="0.2"/>
  <cols>
    <col min="1" max="1" width="3.28515625" style="3" hidden="1" customWidth="1"/>
    <col min="2" max="2" width="14.140625" style="4" customWidth="1"/>
    <col min="3" max="3" width="10" style="4" customWidth="1"/>
    <col min="4" max="4" width="9.28515625" style="4" customWidth="1"/>
    <col min="5" max="5" width="35.5703125" style="3" customWidth="1"/>
    <col min="6" max="6" width="34.7109375" style="3" customWidth="1"/>
    <col min="7" max="7" width="20.42578125" style="3" customWidth="1"/>
    <col min="8" max="8" width="11.42578125" style="3" customWidth="1"/>
    <col min="9" max="10" width="13.140625" style="3" customWidth="1"/>
    <col min="11" max="11" width="13.7109375" style="3" customWidth="1"/>
    <col min="12" max="12" width="3.7109375" style="5" customWidth="1"/>
    <col min="13" max="16384" width="7.85546875" style="5"/>
  </cols>
  <sheetData>
    <row r="1" spans="1:11" s="2" customFormat="1" ht="7.5" customHeight="1" x14ac:dyDescent="0.25">
      <c r="A1" s="1"/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93.75" customHeight="1" x14ac:dyDescent="0.2">
      <c r="I2" s="63" t="s">
        <v>245</v>
      </c>
      <c r="J2" s="63"/>
      <c r="K2" s="63"/>
    </row>
    <row r="3" spans="1:11" ht="47.25" customHeight="1" x14ac:dyDescent="0.2">
      <c r="B3" s="64" t="s">
        <v>246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8.75" hidden="1" x14ac:dyDescent="0.3">
      <c r="B4" s="40"/>
      <c r="C4" s="41"/>
      <c r="D4" s="41"/>
      <c r="E4" s="6"/>
      <c r="F4" s="6"/>
      <c r="G4" s="6"/>
      <c r="H4" s="6"/>
      <c r="I4" s="6"/>
      <c r="J4" s="7"/>
      <c r="K4" s="42" t="s">
        <v>42</v>
      </c>
    </row>
    <row r="5" spans="1:11" ht="82.5" customHeight="1" x14ac:dyDescent="0.2">
      <c r="A5" s="43"/>
      <c r="B5" s="69" t="s">
        <v>143</v>
      </c>
      <c r="C5" s="71" t="s">
        <v>144</v>
      </c>
      <c r="D5" s="71" t="s">
        <v>145</v>
      </c>
      <c r="E5" s="69" t="s">
        <v>146</v>
      </c>
      <c r="F5" s="73" t="s">
        <v>147</v>
      </c>
      <c r="G5" s="73" t="s">
        <v>148</v>
      </c>
      <c r="H5" s="73" t="s">
        <v>149</v>
      </c>
      <c r="I5" s="58" t="s">
        <v>0</v>
      </c>
      <c r="J5" s="67" t="s">
        <v>150</v>
      </c>
      <c r="K5" s="68"/>
    </row>
    <row r="6" spans="1:11" ht="105.75" customHeight="1" x14ac:dyDescent="0.2">
      <c r="A6" s="43"/>
      <c r="B6" s="70"/>
      <c r="C6" s="72"/>
      <c r="D6" s="72"/>
      <c r="E6" s="70"/>
      <c r="F6" s="74"/>
      <c r="G6" s="74"/>
      <c r="H6" s="74"/>
      <c r="I6" s="59"/>
      <c r="J6" s="8" t="s">
        <v>172</v>
      </c>
      <c r="K6" s="8" t="s">
        <v>173</v>
      </c>
    </row>
    <row r="7" spans="1:11" s="11" customFormat="1" ht="28.5" x14ac:dyDescent="0.25">
      <c r="A7" s="44"/>
      <c r="B7" s="9" t="s">
        <v>78</v>
      </c>
      <c r="C7" s="9"/>
      <c r="D7" s="9"/>
      <c r="E7" s="8" t="s">
        <v>52</v>
      </c>
      <c r="F7" s="10"/>
      <c r="G7" s="10"/>
      <c r="H7" s="35">
        <v>234350</v>
      </c>
      <c r="I7" s="34">
        <f t="shared" ref="I7:K7" si="0">I8</f>
        <v>132000</v>
      </c>
      <c r="J7" s="34">
        <v>102350</v>
      </c>
      <c r="K7" s="34">
        <v>102350</v>
      </c>
    </row>
    <row r="8" spans="1:11" ht="41.25" customHeight="1" x14ac:dyDescent="0.2">
      <c r="A8" s="43"/>
      <c r="B8" s="9" t="s">
        <v>79</v>
      </c>
      <c r="C8" s="9"/>
      <c r="D8" s="9"/>
      <c r="E8" s="8" t="s">
        <v>53</v>
      </c>
      <c r="F8" s="12"/>
      <c r="G8" s="12"/>
      <c r="H8" s="35">
        <v>234350</v>
      </c>
      <c r="I8" s="34">
        <f>I28+I38+I41</f>
        <v>132000</v>
      </c>
      <c r="J8" s="34">
        <v>102350</v>
      </c>
      <c r="K8" s="34">
        <v>102350</v>
      </c>
    </row>
    <row r="9" spans="1:11" ht="26.25" hidden="1" customHeight="1" x14ac:dyDescent="0.2">
      <c r="A9" s="43"/>
      <c r="B9" s="9" t="s">
        <v>230</v>
      </c>
      <c r="C9" s="9" t="s">
        <v>231</v>
      </c>
      <c r="D9" s="9"/>
      <c r="E9" s="8" t="s">
        <v>232</v>
      </c>
      <c r="F9" s="15"/>
      <c r="G9" s="15"/>
      <c r="H9" s="35">
        <f t="shared" ref="H7:H28" si="1">I9+J9</f>
        <v>0</v>
      </c>
      <c r="I9" s="34"/>
      <c r="J9" s="34"/>
      <c r="K9" s="34"/>
    </row>
    <row r="10" spans="1:11" ht="80.25" hidden="1" customHeight="1" x14ac:dyDescent="0.2">
      <c r="A10" s="43"/>
      <c r="B10" s="9" t="s">
        <v>108</v>
      </c>
      <c r="C10" s="9" t="s">
        <v>109</v>
      </c>
      <c r="D10" s="9" t="s">
        <v>10</v>
      </c>
      <c r="E10" s="8" t="s">
        <v>110</v>
      </c>
      <c r="F10" s="47" t="s">
        <v>151</v>
      </c>
      <c r="G10" s="47" t="s">
        <v>195</v>
      </c>
      <c r="H10" s="35">
        <f t="shared" si="1"/>
        <v>0</v>
      </c>
      <c r="I10" s="34"/>
      <c r="J10" s="34"/>
      <c r="K10" s="34"/>
    </row>
    <row r="11" spans="1:11" ht="30" hidden="1" customHeight="1" x14ac:dyDescent="0.2">
      <c r="A11" s="43"/>
      <c r="B11" s="9" t="s">
        <v>205</v>
      </c>
      <c r="C11" s="9" t="s">
        <v>206</v>
      </c>
      <c r="D11" s="9"/>
      <c r="E11" s="27" t="s">
        <v>207</v>
      </c>
      <c r="F11" s="47"/>
      <c r="G11" s="47"/>
      <c r="H11" s="35">
        <f t="shared" si="1"/>
        <v>0</v>
      </c>
      <c r="I11" s="34"/>
      <c r="J11" s="34"/>
      <c r="K11" s="34"/>
    </row>
    <row r="12" spans="1:11" ht="0.75" hidden="1" customHeight="1" x14ac:dyDescent="0.2">
      <c r="A12" s="43"/>
      <c r="B12" s="9" t="s">
        <v>80</v>
      </c>
      <c r="C12" s="9" t="s">
        <v>24</v>
      </c>
      <c r="D12" s="9" t="s">
        <v>23</v>
      </c>
      <c r="E12" s="27" t="s">
        <v>33</v>
      </c>
      <c r="F12" s="32"/>
      <c r="G12" s="32"/>
      <c r="H12" s="35">
        <f t="shared" si="1"/>
        <v>0</v>
      </c>
      <c r="I12" s="34"/>
      <c r="J12" s="34"/>
      <c r="K12" s="34"/>
    </row>
    <row r="13" spans="1:11" ht="14.25" hidden="1" x14ac:dyDescent="0.2">
      <c r="A13" s="43"/>
      <c r="B13" s="9" t="s">
        <v>111</v>
      </c>
      <c r="C13" s="9" t="s">
        <v>112</v>
      </c>
      <c r="D13" s="9"/>
      <c r="E13" s="27"/>
      <c r="F13" s="32"/>
      <c r="G13" s="32"/>
      <c r="H13" s="35">
        <f t="shared" si="1"/>
        <v>0</v>
      </c>
      <c r="I13" s="34"/>
      <c r="J13" s="34"/>
      <c r="K13" s="34"/>
    </row>
    <row r="14" spans="1:11" ht="42" hidden="1" customHeight="1" x14ac:dyDescent="0.2">
      <c r="A14" s="43"/>
      <c r="B14" s="13" t="s">
        <v>81</v>
      </c>
      <c r="C14" s="13" t="s">
        <v>22</v>
      </c>
      <c r="D14" s="13" t="s">
        <v>23</v>
      </c>
      <c r="E14" s="28" t="s">
        <v>43</v>
      </c>
      <c r="F14" s="15" t="s">
        <v>152</v>
      </c>
      <c r="G14" s="47" t="s">
        <v>195</v>
      </c>
      <c r="H14" s="35">
        <f t="shared" si="1"/>
        <v>0</v>
      </c>
      <c r="I14" s="35"/>
      <c r="J14" s="35"/>
      <c r="K14" s="35"/>
    </row>
    <row r="15" spans="1:11" ht="47.25" hidden="1" x14ac:dyDescent="0.25">
      <c r="A15" s="43"/>
      <c r="B15" s="9" t="s">
        <v>84</v>
      </c>
      <c r="C15" s="9" t="s">
        <v>82</v>
      </c>
      <c r="D15" s="9" t="s">
        <v>23</v>
      </c>
      <c r="E15" s="26" t="s">
        <v>34</v>
      </c>
      <c r="F15" s="24"/>
      <c r="G15" s="24"/>
      <c r="H15" s="35">
        <f t="shared" si="1"/>
        <v>15000</v>
      </c>
      <c r="I15" s="34">
        <v>15000</v>
      </c>
      <c r="J15" s="34"/>
      <c r="K15" s="34"/>
    </row>
    <row r="16" spans="1:11" ht="59.25" hidden="1" customHeight="1" x14ac:dyDescent="0.2">
      <c r="A16" s="43"/>
      <c r="B16" s="13" t="s">
        <v>85</v>
      </c>
      <c r="C16" s="13" t="s">
        <v>86</v>
      </c>
      <c r="D16" s="13" t="s">
        <v>23</v>
      </c>
      <c r="E16" s="37" t="s">
        <v>83</v>
      </c>
      <c r="F16" s="15" t="s">
        <v>153</v>
      </c>
      <c r="G16" s="47" t="s">
        <v>196</v>
      </c>
      <c r="H16" s="35">
        <f t="shared" si="1"/>
        <v>0</v>
      </c>
      <c r="I16" s="35"/>
      <c r="J16" s="35"/>
      <c r="K16" s="35"/>
    </row>
    <row r="17" spans="1:11" ht="31.5" hidden="1" x14ac:dyDescent="0.2">
      <c r="A17" s="43"/>
      <c r="B17" s="9" t="s">
        <v>88</v>
      </c>
      <c r="C17" s="9" t="s">
        <v>25</v>
      </c>
      <c r="D17" s="9" t="s">
        <v>23</v>
      </c>
      <c r="E17" s="26" t="s">
        <v>87</v>
      </c>
      <c r="F17" s="8"/>
      <c r="G17" s="8"/>
      <c r="H17" s="35">
        <f t="shared" si="1"/>
        <v>0</v>
      </c>
      <c r="I17" s="34"/>
      <c r="J17" s="34"/>
      <c r="K17" s="34"/>
    </row>
    <row r="18" spans="1:11" ht="60" hidden="1" x14ac:dyDescent="0.2">
      <c r="A18" s="43"/>
      <c r="B18" s="13" t="s">
        <v>127</v>
      </c>
      <c r="C18" s="13" t="s">
        <v>129</v>
      </c>
      <c r="D18" s="13" t="s">
        <v>23</v>
      </c>
      <c r="E18" s="37" t="s">
        <v>128</v>
      </c>
      <c r="F18" s="15" t="s">
        <v>3</v>
      </c>
      <c r="G18" s="47" t="s">
        <v>197</v>
      </c>
      <c r="H18" s="35">
        <f t="shared" si="1"/>
        <v>0</v>
      </c>
      <c r="I18" s="35"/>
      <c r="J18" s="35"/>
      <c r="K18" s="35"/>
    </row>
    <row r="19" spans="1:11" ht="30" hidden="1" customHeight="1" x14ac:dyDescent="0.2">
      <c r="A19" s="43"/>
      <c r="B19" s="9" t="s">
        <v>174</v>
      </c>
      <c r="C19" s="9" t="s">
        <v>175</v>
      </c>
      <c r="D19" s="9" t="s">
        <v>17</v>
      </c>
      <c r="E19" s="38" t="s">
        <v>48</v>
      </c>
      <c r="F19" s="8" t="s">
        <v>176</v>
      </c>
      <c r="G19" s="50" t="s">
        <v>195</v>
      </c>
      <c r="H19" s="35">
        <f t="shared" si="1"/>
        <v>0</v>
      </c>
      <c r="I19" s="34"/>
      <c r="J19" s="34"/>
      <c r="K19" s="34"/>
    </row>
    <row r="20" spans="1:11" ht="19.5" hidden="1" customHeight="1" x14ac:dyDescent="0.2">
      <c r="A20" s="43"/>
      <c r="B20" s="9" t="s">
        <v>130</v>
      </c>
      <c r="C20" s="9" t="s">
        <v>131</v>
      </c>
      <c r="D20" s="9" t="s">
        <v>18</v>
      </c>
      <c r="E20" s="26" t="s">
        <v>71</v>
      </c>
      <c r="F20" s="15"/>
      <c r="G20" s="15"/>
      <c r="H20" s="35">
        <f t="shared" si="1"/>
        <v>0</v>
      </c>
      <c r="I20" s="34"/>
      <c r="J20" s="34"/>
      <c r="K20" s="34"/>
    </row>
    <row r="21" spans="1:11" ht="60" hidden="1" x14ac:dyDescent="0.2">
      <c r="A21" s="43"/>
      <c r="B21" s="13" t="s">
        <v>132</v>
      </c>
      <c r="C21" s="13" t="s">
        <v>133</v>
      </c>
      <c r="D21" s="13" t="s">
        <v>18</v>
      </c>
      <c r="E21" s="48" t="s">
        <v>134</v>
      </c>
      <c r="F21" s="15" t="s">
        <v>3</v>
      </c>
      <c r="G21" s="47" t="s">
        <v>197</v>
      </c>
      <c r="H21" s="35">
        <f t="shared" si="1"/>
        <v>0</v>
      </c>
      <c r="I21" s="35"/>
      <c r="J21" s="35"/>
      <c r="K21" s="35"/>
    </row>
    <row r="22" spans="1:11" ht="63" hidden="1" customHeight="1" x14ac:dyDescent="0.2">
      <c r="A22" s="43"/>
      <c r="B22" s="13" t="s">
        <v>132</v>
      </c>
      <c r="C22" s="13" t="s">
        <v>133</v>
      </c>
      <c r="D22" s="13" t="s">
        <v>18</v>
      </c>
      <c r="E22" s="48" t="s">
        <v>134</v>
      </c>
      <c r="F22" s="15" t="s">
        <v>153</v>
      </c>
      <c r="G22" s="47" t="s">
        <v>196</v>
      </c>
      <c r="H22" s="35">
        <f t="shared" si="1"/>
        <v>0</v>
      </c>
      <c r="I22" s="35"/>
      <c r="J22" s="35"/>
      <c r="K22" s="35"/>
    </row>
    <row r="23" spans="1:11" ht="60" hidden="1" x14ac:dyDescent="0.2">
      <c r="A23" s="43"/>
      <c r="B23" s="13" t="s">
        <v>28</v>
      </c>
      <c r="C23" s="13" t="s">
        <v>27</v>
      </c>
      <c r="D23" s="13" t="s">
        <v>23</v>
      </c>
      <c r="E23" s="15"/>
      <c r="F23" s="15" t="s">
        <v>3</v>
      </c>
      <c r="G23" s="15"/>
      <c r="H23" s="35">
        <f t="shared" si="1"/>
        <v>0</v>
      </c>
      <c r="I23" s="34"/>
      <c r="J23" s="34"/>
      <c r="K23" s="34"/>
    </row>
    <row r="24" spans="1:11" ht="81" hidden="1" customHeight="1" x14ac:dyDescent="0.2">
      <c r="A24" s="43"/>
      <c r="B24" s="9"/>
      <c r="C24" s="13"/>
      <c r="D24" s="13"/>
      <c r="E24" s="29"/>
      <c r="F24" s="15"/>
      <c r="G24" s="15"/>
      <c r="H24" s="35">
        <f t="shared" si="1"/>
        <v>0</v>
      </c>
      <c r="I24" s="35"/>
      <c r="J24" s="35"/>
      <c r="K24" s="35"/>
    </row>
    <row r="25" spans="1:11" ht="1.5" hidden="1" customHeight="1" x14ac:dyDescent="0.2">
      <c r="A25" s="43"/>
      <c r="B25" s="9" t="s">
        <v>89</v>
      </c>
      <c r="C25" s="9" t="s">
        <v>26</v>
      </c>
      <c r="D25" s="9" t="s">
        <v>23</v>
      </c>
      <c r="E25" s="26" t="s">
        <v>44</v>
      </c>
      <c r="F25" s="8" t="s">
        <v>3</v>
      </c>
      <c r="G25" s="50" t="s">
        <v>197</v>
      </c>
      <c r="H25" s="35">
        <f t="shared" si="1"/>
        <v>0</v>
      </c>
      <c r="I25" s="34"/>
      <c r="J25" s="34"/>
      <c r="K25" s="34"/>
    </row>
    <row r="26" spans="1:11" ht="0.75" hidden="1" customHeight="1" x14ac:dyDescent="0.2">
      <c r="A26" s="43"/>
      <c r="B26" s="9" t="s">
        <v>135</v>
      </c>
      <c r="C26" s="9" t="s">
        <v>136</v>
      </c>
      <c r="D26" s="9" t="s">
        <v>29</v>
      </c>
      <c r="E26" s="26" t="s">
        <v>36</v>
      </c>
      <c r="F26" s="15"/>
      <c r="G26" s="15"/>
      <c r="H26" s="35">
        <f t="shared" si="1"/>
        <v>200000</v>
      </c>
      <c r="I26" s="34">
        <v>200000</v>
      </c>
      <c r="J26" s="34"/>
      <c r="K26" s="34"/>
    </row>
    <row r="27" spans="1:11" ht="63" hidden="1" customHeight="1" x14ac:dyDescent="0.2">
      <c r="A27" s="43"/>
      <c r="B27" s="9" t="s">
        <v>137</v>
      </c>
      <c r="C27" s="13" t="s">
        <v>138</v>
      </c>
      <c r="D27" s="13" t="s">
        <v>29</v>
      </c>
      <c r="E27" s="29" t="s">
        <v>139</v>
      </c>
      <c r="F27" s="15" t="s">
        <v>4</v>
      </c>
      <c r="G27" s="47" t="s">
        <v>198</v>
      </c>
      <c r="H27" s="35">
        <f t="shared" si="1"/>
        <v>0</v>
      </c>
      <c r="I27" s="35"/>
      <c r="J27" s="35"/>
      <c r="K27" s="35"/>
    </row>
    <row r="28" spans="1:11" ht="30" customHeight="1" x14ac:dyDescent="0.2">
      <c r="A28" s="43"/>
      <c r="B28" s="9" t="s">
        <v>208</v>
      </c>
      <c r="C28" s="13" t="s">
        <v>209</v>
      </c>
      <c r="D28" s="13"/>
      <c r="E28" s="53" t="s">
        <v>210</v>
      </c>
      <c r="F28" s="15"/>
      <c r="G28" s="47"/>
      <c r="H28" s="35">
        <f t="shared" si="1"/>
        <v>83000</v>
      </c>
      <c r="I28" s="34">
        <f>I37</f>
        <v>32000</v>
      </c>
      <c r="J28" s="34">
        <f>J37</f>
        <v>51000</v>
      </c>
      <c r="K28" s="34">
        <f>K37</f>
        <v>51000</v>
      </c>
    </row>
    <row r="29" spans="1:11" ht="33" hidden="1" customHeight="1" x14ac:dyDescent="0.2">
      <c r="A29" s="43"/>
      <c r="B29" s="9" t="s">
        <v>90</v>
      </c>
      <c r="C29" s="9" t="s">
        <v>37</v>
      </c>
      <c r="D29" s="9" t="s">
        <v>31</v>
      </c>
      <c r="E29" s="26" t="s">
        <v>38</v>
      </c>
      <c r="F29" s="15"/>
      <c r="G29" s="15"/>
      <c r="H29" s="34"/>
      <c r="I29" s="34"/>
      <c r="J29" s="34"/>
      <c r="K29" s="34"/>
    </row>
    <row r="30" spans="1:11" ht="44.25" hidden="1" customHeight="1" x14ac:dyDescent="0.2">
      <c r="A30" s="43"/>
      <c r="B30" s="9" t="s">
        <v>91</v>
      </c>
      <c r="C30" s="13" t="s">
        <v>30</v>
      </c>
      <c r="D30" s="13" t="s">
        <v>31</v>
      </c>
      <c r="E30" s="29" t="s">
        <v>45</v>
      </c>
      <c r="F30" s="15" t="s">
        <v>5</v>
      </c>
      <c r="G30" s="47" t="s">
        <v>199</v>
      </c>
      <c r="H30" s="35"/>
      <c r="I30" s="35"/>
      <c r="J30" s="35"/>
      <c r="K30" s="35"/>
    </row>
    <row r="31" spans="1:11" ht="49.5" hidden="1" customHeight="1" x14ac:dyDescent="0.2">
      <c r="A31" s="43"/>
      <c r="B31" s="9" t="s">
        <v>95</v>
      </c>
      <c r="C31" s="13" t="s">
        <v>32</v>
      </c>
      <c r="D31" s="13" t="s">
        <v>31</v>
      </c>
      <c r="E31" s="29" t="s">
        <v>46</v>
      </c>
      <c r="F31" s="15" t="s">
        <v>5</v>
      </c>
      <c r="G31" s="47" t="s">
        <v>199</v>
      </c>
      <c r="H31" s="35"/>
      <c r="I31" s="35"/>
      <c r="J31" s="35"/>
      <c r="K31" s="35"/>
    </row>
    <row r="32" spans="1:11" ht="47.25" hidden="1" x14ac:dyDescent="0.25">
      <c r="A32" s="43"/>
      <c r="B32" s="9" t="s">
        <v>92</v>
      </c>
      <c r="C32" s="9" t="s">
        <v>41</v>
      </c>
      <c r="D32" s="9" t="s">
        <v>31</v>
      </c>
      <c r="E32" s="26" t="s">
        <v>40</v>
      </c>
      <c r="F32" s="25"/>
      <c r="G32" s="25"/>
      <c r="H32" s="34">
        <v>2000</v>
      </c>
      <c r="I32" s="34">
        <v>2000</v>
      </c>
      <c r="J32" s="34"/>
      <c r="K32" s="34"/>
    </row>
    <row r="33" spans="1:11" ht="61.5" hidden="1" customHeight="1" x14ac:dyDescent="0.2">
      <c r="A33" s="43"/>
      <c r="B33" s="9" t="s">
        <v>94</v>
      </c>
      <c r="C33" s="13" t="s">
        <v>93</v>
      </c>
      <c r="D33" s="13" t="s">
        <v>31</v>
      </c>
      <c r="E33" s="29" t="s">
        <v>244</v>
      </c>
      <c r="F33" s="15" t="s">
        <v>5</v>
      </c>
      <c r="G33" s="47" t="s">
        <v>199</v>
      </c>
      <c r="H33" s="35"/>
      <c r="I33" s="35"/>
      <c r="J33" s="35"/>
      <c r="K33" s="35"/>
    </row>
    <row r="34" spans="1:11" ht="15.75" hidden="1" x14ac:dyDescent="0.25">
      <c r="A34" s="43"/>
      <c r="B34" s="9"/>
      <c r="C34" s="9"/>
      <c r="D34" s="9"/>
      <c r="E34" s="26"/>
      <c r="F34" s="25"/>
      <c r="G34" s="25"/>
      <c r="H34" s="34"/>
      <c r="I34" s="34"/>
      <c r="J34" s="34"/>
      <c r="K34" s="34"/>
    </row>
    <row r="35" spans="1:11" ht="2.25" hidden="1" customHeight="1" x14ac:dyDescent="0.2">
      <c r="A35" s="43"/>
      <c r="B35" s="9"/>
      <c r="C35" s="13"/>
      <c r="D35" s="13"/>
      <c r="E35" s="29"/>
      <c r="F35" s="15"/>
      <c r="G35" s="15"/>
      <c r="H35" s="34"/>
      <c r="I35" s="34"/>
      <c r="J35" s="34"/>
      <c r="K35" s="34"/>
    </row>
    <row r="36" spans="1:11" ht="31.5" hidden="1" x14ac:dyDescent="0.25">
      <c r="A36" s="43"/>
      <c r="B36" s="9" t="s">
        <v>235</v>
      </c>
      <c r="C36" s="9" t="s">
        <v>39</v>
      </c>
      <c r="D36" s="9" t="s">
        <v>31</v>
      </c>
      <c r="E36" s="38" t="s">
        <v>96</v>
      </c>
      <c r="F36" s="24"/>
      <c r="G36" s="24"/>
      <c r="H36" s="34"/>
      <c r="I36" s="34"/>
      <c r="J36" s="34"/>
      <c r="K36" s="34"/>
    </row>
    <row r="37" spans="1:11" ht="40.5" customHeight="1" x14ac:dyDescent="0.2">
      <c r="A37" s="43"/>
      <c r="B37" s="9" t="s">
        <v>97</v>
      </c>
      <c r="C37" s="13" t="s">
        <v>98</v>
      </c>
      <c r="D37" s="13" t="s">
        <v>31</v>
      </c>
      <c r="E37" s="37" t="s">
        <v>99</v>
      </c>
      <c r="F37" s="47" t="s">
        <v>154</v>
      </c>
      <c r="G37" s="47" t="s">
        <v>195</v>
      </c>
      <c r="H37" s="35">
        <f>I37+J37</f>
        <v>83000</v>
      </c>
      <c r="I37" s="35">
        <v>32000</v>
      </c>
      <c r="J37" s="35">
        <v>51000</v>
      </c>
      <c r="K37" s="35">
        <v>51000</v>
      </c>
    </row>
    <row r="38" spans="1:11" ht="26.25" customHeight="1" x14ac:dyDescent="0.2">
      <c r="A38" s="43"/>
      <c r="B38" s="9" t="s">
        <v>211</v>
      </c>
      <c r="C38" s="13" t="s">
        <v>212</v>
      </c>
      <c r="D38" s="13"/>
      <c r="E38" s="53" t="s">
        <v>213</v>
      </c>
      <c r="F38" s="47"/>
      <c r="G38" s="47"/>
      <c r="H38" s="34">
        <f>H39</f>
        <v>1350</v>
      </c>
      <c r="I38" s="34">
        <f t="shared" ref="I38:K38" si="2">I39</f>
        <v>0</v>
      </c>
      <c r="J38" s="34">
        <f t="shared" si="2"/>
        <v>1350</v>
      </c>
      <c r="K38" s="34">
        <f t="shared" si="2"/>
        <v>1350</v>
      </c>
    </row>
    <row r="39" spans="1:11" ht="30.75" customHeight="1" x14ac:dyDescent="0.2">
      <c r="A39" s="43"/>
      <c r="B39" s="9" t="s">
        <v>247</v>
      </c>
      <c r="C39" s="13" t="s">
        <v>248</v>
      </c>
      <c r="D39" s="13"/>
      <c r="E39" s="52" t="s">
        <v>226</v>
      </c>
      <c r="F39" s="47"/>
      <c r="G39" s="47"/>
      <c r="H39" s="34">
        <f>H40</f>
        <v>1350</v>
      </c>
      <c r="I39" s="34">
        <f t="shared" ref="I39:K39" si="3">I40</f>
        <v>0</v>
      </c>
      <c r="J39" s="34">
        <f t="shared" si="3"/>
        <v>1350</v>
      </c>
      <c r="K39" s="34">
        <f t="shared" si="3"/>
        <v>1350</v>
      </c>
    </row>
    <row r="40" spans="1:11" ht="49.5" customHeight="1" x14ac:dyDescent="0.2">
      <c r="A40" s="43"/>
      <c r="B40" s="9" t="s">
        <v>249</v>
      </c>
      <c r="C40" s="9" t="s">
        <v>265</v>
      </c>
      <c r="D40" s="9" t="s">
        <v>116</v>
      </c>
      <c r="E40" s="27" t="s">
        <v>250</v>
      </c>
      <c r="F40" s="47" t="s">
        <v>251</v>
      </c>
      <c r="G40" s="57" t="s">
        <v>266</v>
      </c>
      <c r="H40" s="34">
        <f>I40+J40</f>
        <v>1350</v>
      </c>
      <c r="I40" s="34"/>
      <c r="J40" s="34">
        <v>1350</v>
      </c>
      <c r="K40" s="34">
        <v>1350</v>
      </c>
    </row>
    <row r="41" spans="1:11" ht="21.75" customHeight="1" x14ac:dyDescent="0.2">
      <c r="A41" s="43"/>
      <c r="B41" s="9" t="s">
        <v>252</v>
      </c>
      <c r="C41" s="9" t="s">
        <v>253</v>
      </c>
      <c r="D41" s="9"/>
      <c r="E41" s="8" t="s">
        <v>254</v>
      </c>
      <c r="F41" s="47"/>
      <c r="G41" s="47"/>
      <c r="H41" s="34">
        <f>I41+J41</f>
        <v>150000</v>
      </c>
      <c r="I41" s="34">
        <f t="shared" ref="I41:K41" si="4">I42</f>
        <v>100000</v>
      </c>
      <c r="J41" s="34">
        <f t="shared" si="4"/>
        <v>50000</v>
      </c>
      <c r="K41" s="34">
        <f t="shared" si="4"/>
        <v>50000</v>
      </c>
    </row>
    <row r="42" spans="1:11" ht="60" customHeight="1" x14ac:dyDescent="0.2">
      <c r="A42" s="43"/>
      <c r="B42" s="9" t="s">
        <v>252</v>
      </c>
      <c r="C42" s="9" t="s">
        <v>255</v>
      </c>
      <c r="D42" s="9" t="s">
        <v>109</v>
      </c>
      <c r="E42" s="8" t="s">
        <v>256</v>
      </c>
      <c r="F42" s="47"/>
      <c r="G42" s="47"/>
      <c r="H42" s="34">
        <f>I42+J42</f>
        <v>150000</v>
      </c>
      <c r="I42" s="34">
        <f t="shared" ref="I42:K42" si="5">I43+I45</f>
        <v>100000</v>
      </c>
      <c r="J42" s="34">
        <f t="shared" si="5"/>
        <v>50000</v>
      </c>
      <c r="K42" s="34">
        <f t="shared" si="5"/>
        <v>50000</v>
      </c>
    </row>
    <row r="43" spans="1:11" ht="60.75" customHeight="1" x14ac:dyDescent="0.2">
      <c r="A43" s="43"/>
      <c r="B43" s="13" t="s">
        <v>252</v>
      </c>
      <c r="C43" s="13" t="s">
        <v>255</v>
      </c>
      <c r="D43" s="13" t="s">
        <v>109</v>
      </c>
      <c r="E43" s="15" t="s">
        <v>256</v>
      </c>
      <c r="F43" s="47" t="s">
        <v>257</v>
      </c>
      <c r="G43" s="47" t="s">
        <v>195</v>
      </c>
      <c r="H43" s="34">
        <f t="shared" ref="H43:H110" si="6">I43+J43</f>
        <v>50000</v>
      </c>
      <c r="I43" s="34"/>
      <c r="J43" s="34">
        <v>50000</v>
      </c>
      <c r="K43" s="34">
        <v>50000</v>
      </c>
    </row>
    <row r="44" spans="1:11" ht="15.75" hidden="1" customHeight="1" x14ac:dyDescent="0.2">
      <c r="A44" s="43"/>
      <c r="B44" s="9"/>
      <c r="C44" s="9"/>
      <c r="D44" s="9"/>
      <c r="E44" s="26"/>
      <c r="F44" s="15"/>
      <c r="G44" s="15"/>
      <c r="H44" s="34">
        <f t="shared" si="6"/>
        <v>0</v>
      </c>
      <c r="I44" s="34"/>
      <c r="J44" s="34"/>
      <c r="K44" s="34"/>
    </row>
    <row r="45" spans="1:11" ht="63" customHeight="1" x14ac:dyDescent="0.2">
      <c r="A45" s="43"/>
      <c r="B45" s="13" t="s">
        <v>252</v>
      </c>
      <c r="C45" s="13" t="s">
        <v>255</v>
      </c>
      <c r="D45" s="13" t="s">
        <v>109</v>
      </c>
      <c r="E45" s="15" t="s">
        <v>256</v>
      </c>
      <c r="F45" s="47" t="s">
        <v>6</v>
      </c>
      <c r="G45" s="47" t="s">
        <v>197</v>
      </c>
      <c r="H45" s="34">
        <f t="shared" si="6"/>
        <v>100000</v>
      </c>
      <c r="I45" s="35">
        <v>100000</v>
      </c>
      <c r="J45" s="34"/>
      <c r="K45" s="34"/>
    </row>
    <row r="46" spans="1:11" ht="48" hidden="1" customHeight="1" x14ac:dyDescent="0.2">
      <c r="A46" s="43"/>
      <c r="B46" s="9" t="s">
        <v>113</v>
      </c>
      <c r="C46" s="9" t="s">
        <v>114</v>
      </c>
      <c r="D46" s="9" t="s">
        <v>16</v>
      </c>
      <c r="E46" s="33" t="s">
        <v>115</v>
      </c>
      <c r="F46" s="15" t="s">
        <v>236</v>
      </c>
      <c r="G46" s="47" t="s">
        <v>237</v>
      </c>
      <c r="H46" s="34">
        <f t="shared" si="6"/>
        <v>0</v>
      </c>
      <c r="I46" s="34"/>
      <c r="J46" s="34"/>
      <c r="K46" s="34"/>
    </row>
    <row r="47" spans="1:11" ht="2.25" hidden="1" customHeight="1" x14ac:dyDescent="0.25">
      <c r="A47" s="43"/>
      <c r="B47" s="9"/>
      <c r="C47" s="9"/>
      <c r="D47" s="9"/>
      <c r="E47" s="26"/>
      <c r="F47" s="49"/>
      <c r="G47" s="49"/>
      <c r="H47" s="34">
        <f t="shared" si="6"/>
        <v>0</v>
      </c>
      <c r="I47" s="34"/>
      <c r="J47" s="34"/>
      <c r="K47" s="34"/>
    </row>
    <row r="48" spans="1:11" ht="0.75" hidden="1" customHeight="1" x14ac:dyDescent="0.2">
      <c r="A48" s="43"/>
      <c r="B48" s="9" t="s">
        <v>100</v>
      </c>
      <c r="C48" s="9" t="s">
        <v>101</v>
      </c>
      <c r="D48" s="9" t="s">
        <v>16</v>
      </c>
      <c r="E48" s="38" t="s">
        <v>47</v>
      </c>
      <c r="F48" s="47" t="s">
        <v>6</v>
      </c>
      <c r="G48" s="47" t="s">
        <v>197</v>
      </c>
      <c r="H48" s="34">
        <f t="shared" si="6"/>
        <v>0</v>
      </c>
      <c r="I48" s="34"/>
      <c r="J48" s="34"/>
      <c r="K48" s="34"/>
    </row>
    <row r="49" spans="1:11" ht="42" hidden="1" customHeight="1" x14ac:dyDescent="0.2">
      <c r="A49" s="43"/>
      <c r="B49" s="9"/>
      <c r="C49" s="9"/>
      <c r="D49" s="9"/>
      <c r="E49" s="33"/>
      <c r="F49" s="15"/>
      <c r="G49" s="15"/>
      <c r="H49" s="34">
        <f t="shared" si="6"/>
        <v>0</v>
      </c>
      <c r="I49" s="34"/>
      <c r="J49" s="34"/>
      <c r="K49" s="34"/>
    </row>
    <row r="50" spans="1:11" ht="15.75" hidden="1" x14ac:dyDescent="0.2">
      <c r="A50" s="43"/>
      <c r="B50" s="9"/>
      <c r="C50" s="9"/>
      <c r="D50" s="9"/>
      <c r="E50" s="33"/>
      <c r="F50" s="15"/>
      <c r="G50" s="15"/>
      <c r="H50" s="34">
        <f t="shared" si="6"/>
        <v>0</v>
      </c>
      <c r="I50" s="34"/>
      <c r="J50" s="34"/>
      <c r="K50" s="34"/>
    </row>
    <row r="51" spans="1:11" ht="15.75" hidden="1" x14ac:dyDescent="0.2">
      <c r="A51" s="43"/>
      <c r="B51" s="9"/>
      <c r="C51" s="9"/>
      <c r="D51" s="9"/>
      <c r="E51" s="33"/>
      <c r="F51" s="15"/>
      <c r="G51" s="15"/>
      <c r="H51" s="34">
        <f t="shared" si="6"/>
        <v>0</v>
      </c>
      <c r="I51" s="34"/>
      <c r="J51" s="34"/>
      <c r="K51" s="34"/>
    </row>
    <row r="52" spans="1:11" ht="15.75" hidden="1" x14ac:dyDescent="0.2">
      <c r="A52" s="43"/>
      <c r="B52" s="9"/>
      <c r="C52" s="9"/>
      <c r="D52" s="9"/>
      <c r="E52" s="33"/>
      <c r="F52" s="15"/>
      <c r="G52" s="15"/>
      <c r="H52" s="34">
        <f t="shared" si="6"/>
        <v>0</v>
      </c>
      <c r="I52" s="34"/>
      <c r="J52" s="34"/>
      <c r="K52" s="34"/>
    </row>
    <row r="53" spans="1:11" ht="15.75" hidden="1" x14ac:dyDescent="0.2">
      <c r="A53" s="43"/>
      <c r="B53" s="9"/>
      <c r="C53" s="9"/>
      <c r="D53" s="9"/>
      <c r="E53" s="33"/>
      <c r="F53" s="15"/>
      <c r="G53" s="15"/>
      <c r="H53" s="34">
        <f t="shared" si="6"/>
        <v>0</v>
      </c>
      <c r="I53" s="34"/>
      <c r="J53" s="34"/>
      <c r="K53" s="34"/>
    </row>
    <row r="54" spans="1:11" ht="41.25" hidden="1" x14ac:dyDescent="0.2">
      <c r="A54" s="43"/>
      <c r="B54" s="9" t="s">
        <v>102</v>
      </c>
      <c r="C54" s="13"/>
      <c r="D54" s="13"/>
      <c r="E54" s="8" t="s">
        <v>54</v>
      </c>
      <c r="F54" s="15"/>
      <c r="G54" s="15"/>
      <c r="H54" s="34">
        <f t="shared" si="6"/>
        <v>0</v>
      </c>
      <c r="I54" s="34"/>
      <c r="J54" s="34"/>
      <c r="K54" s="34"/>
    </row>
    <row r="55" spans="1:11" ht="44.25" hidden="1" customHeight="1" x14ac:dyDescent="0.2">
      <c r="A55" s="43"/>
      <c r="B55" s="9" t="s">
        <v>103</v>
      </c>
      <c r="C55" s="13"/>
      <c r="D55" s="13"/>
      <c r="E55" s="8" t="s">
        <v>55</v>
      </c>
      <c r="F55" s="15"/>
      <c r="G55" s="15"/>
      <c r="H55" s="34">
        <f t="shared" si="6"/>
        <v>0</v>
      </c>
      <c r="I55" s="34"/>
      <c r="J55" s="34"/>
      <c r="K55" s="34"/>
    </row>
    <row r="56" spans="1:11" ht="23.25" hidden="1" customHeight="1" x14ac:dyDescent="0.2">
      <c r="A56" s="43"/>
      <c r="B56" s="9" t="s">
        <v>178</v>
      </c>
      <c r="C56" s="9" t="s">
        <v>219</v>
      </c>
      <c r="D56" s="13"/>
      <c r="E56" s="33" t="s">
        <v>220</v>
      </c>
      <c r="F56" s="32"/>
      <c r="G56" s="32"/>
      <c r="H56" s="34">
        <f t="shared" si="6"/>
        <v>0</v>
      </c>
      <c r="I56" s="34"/>
      <c r="J56" s="34"/>
      <c r="K56" s="34"/>
    </row>
    <row r="57" spans="1:11" ht="0.75" hidden="1" customHeight="1" x14ac:dyDescent="0.2">
      <c r="A57" s="43"/>
      <c r="B57" s="9" t="s">
        <v>104</v>
      </c>
      <c r="C57" s="9" t="s">
        <v>118</v>
      </c>
      <c r="D57" s="9" t="s">
        <v>119</v>
      </c>
      <c r="E57" s="45" t="s">
        <v>117</v>
      </c>
      <c r="F57" s="50" t="s">
        <v>155</v>
      </c>
      <c r="G57" s="50" t="s">
        <v>195</v>
      </c>
      <c r="H57" s="34">
        <f t="shared" si="6"/>
        <v>0</v>
      </c>
      <c r="I57" s="34"/>
      <c r="J57" s="34"/>
      <c r="K57" s="34"/>
    </row>
    <row r="58" spans="1:11" ht="52.5" hidden="1" customHeight="1" x14ac:dyDescent="0.2">
      <c r="A58" s="43"/>
      <c r="B58" s="9" t="s">
        <v>241</v>
      </c>
      <c r="C58" s="9" t="s">
        <v>242</v>
      </c>
      <c r="D58" s="9" t="s">
        <v>140</v>
      </c>
      <c r="E58" s="54" t="s">
        <v>233</v>
      </c>
      <c r="F58" s="50" t="s">
        <v>105</v>
      </c>
      <c r="G58" s="50" t="s">
        <v>197</v>
      </c>
      <c r="H58" s="34">
        <f t="shared" si="6"/>
        <v>0</v>
      </c>
      <c r="I58" s="34"/>
      <c r="J58" s="34"/>
      <c r="K58" s="34"/>
    </row>
    <row r="59" spans="1:11" ht="26.25" hidden="1" customHeight="1" x14ac:dyDescent="0.2">
      <c r="A59" s="43"/>
      <c r="B59" s="9" t="s">
        <v>221</v>
      </c>
      <c r="C59" s="9" t="s">
        <v>214</v>
      </c>
      <c r="D59" s="9"/>
      <c r="E59" s="27" t="s">
        <v>215</v>
      </c>
      <c r="F59" s="47"/>
      <c r="G59" s="47"/>
      <c r="H59" s="34">
        <f t="shared" si="6"/>
        <v>0</v>
      </c>
      <c r="I59" s="34"/>
      <c r="J59" s="34"/>
      <c r="K59" s="34"/>
    </row>
    <row r="60" spans="1:11" ht="1.5" hidden="1" customHeight="1" x14ac:dyDescent="0.2">
      <c r="A60" s="43"/>
      <c r="B60" s="9" t="s">
        <v>222</v>
      </c>
      <c r="C60" s="9" t="s">
        <v>217</v>
      </c>
      <c r="D60" s="9"/>
      <c r="E60" s="26" t="s">
        <v>218</v>
      </c>
      <c r="F60" s="47"/>
      <c r="G60" s="47"/>
      <c r="H60" s="34">
        <f t="shared" si="6"/>
        <v>0</v>
      </c>
      <c r="I60" s="34"/>
      <c r="J60" s="34"/>
      <c r="K60" s="34"/>
    </row>
    <row r="61" spans="1:11" ht="63" hidden="1" customHeight="1" x14ac:dyDescent="0.2">
      <c r="A61" s="43"/>
      <c r="B61" s="9" t="s">
        <v>106</v>
      </c>
      <c r="C61" s="9" t="s">
        <v>101</v>
      </c>
      <c r="D61" s="9" t="s">
        <v>16</v>
      </c>
      <c r="E61" s="26" t="s">
        <v>47</v>
      </c>
      <c r="F61" s="50" t="s">
        <v>6</v>
      </c>
      <c r="G61" s="50" t="s">
        <v>197</v>
      </c>
      <c r="H61" s="34">
        <f t="shared" si="6"/>
        <v>0</v>
      </c>
      <c r="I61" s="34"/>
      <c r="J61" s="34"/>
      <c r="K61" s="34"/>
    </row>
    <row r="62" spans="1:11" ht="44.25" customHeight="1" x14ac:dyDescent="0.2">
      <c r="A62" s="43"/>
      <c r="B62" s="9" t="s">
        <v>179</v>
      </c>
      <c r="C62" s="9"/>
      <c r="D62" s="9"/>
      <c r="E62" s="8" t="s">
        <v>181</v>
      </c>
      <c r="F62" s="47"/>
      <c r="G62" s="47"/>
      <c r="H62" s="34">
        <f t="shared" si="6"/>
        <v>0</v>
      </c>
      <c r="I62" s="34">
        <f>I63</f>
        <v>-487060</v>
      </c>
      <c r="J62" s="34">
        <f t="shared" ref="J62:K62" si="7">J63</f>
        <v>487060</v>
      </c>
      <c r="K62" s="34">
        <f t="shared" si="7"/>
        <v>487060</v>
      </c>
    </row>
    <row r="63" spans="1:11" ht="43.5" customHeight="1" x14ac:dyDescent="0.2">
      <c r="A63" s="43"/>
      <c r="B63" s="9" t="s">
        <v>180</v>
      </c>
      <c r="C63" s="9"/>
      <c r="D63" s="9"/>
      <c r="E63" s="8" t="s">
        <v>182</v>
      </c>
      <c r="F63" s="47"/>
      <c r="G63" s="47"/>
      <c r="H63" s="34">
        <f t="shared" si="6"/>
        <v>0</v>
      </c>
      <c r="I63" s="34">
        <f>I64</f>
        <v>-487060</v>
      </c>
      <c r="J63" s="34">
        <f t="shared" ref="J63:K63" si="8">J64</f>
        <v>487060</v>
      </c>
      <c r="K63" s="34">
        <f t="shared" si="8"/>
        <v>487060</v>
      </c>
    </row>
    <row r="64" spans="1:11" ht="24" customHeight="1" x14ac:dyDescent="0.2">
      <c r="A64" s="43"/>
      <c r="B64" s="9" t="s">
        <v>183</v>
      </c>
      <c r="C64" s="9" t="s">
        <v>184</v>
      </c>
      <c r="D64" s="9"/>
      <c r="E64" s="26" t="s">
        <v>185</v>
      </c>
      <c r="F64" s="47"/>
      <c r="G64" s="47"/>
      <c r="H64" s="34">
        <f t="shared" si="6"/>
        <v>0</v>
      </c>
      <c r="I64" s="34">
        <f>I67+I81</f>
        <v>-487060</v>
      </c>
      <c r="J64" s="34">
        <f t="shared" ref="J64:K64" si="9">J67+J81</f>
        <v>487060</v>
      </c>
      <c r="K64" s="34">
        <f t="shared" si="9"/>
        <v>487060</v>
      </c>
    </row>
    <row r="65" spans="1:11" ht="30" hidden="1" customHeight="1" x14ac:dyDescent="0.2">
      <c r="A65" s="43"/>
      <c r="B65" s="9" t="s">
        <v>186</v>
      </c>
      <c r="C65" s="9" t="s">
        <v>187</v>
      </c>
      <c r="D65" s="9"/>
      <c r="E65" s="26" t="s">
        <v>188</v>
      </c>
      <c r="F65" s="50"/>
      <c r="G65" s="47"/>
      <c r="H65" s="34">
        <f t="shared" si="6"/>
        <v>0</v>
      </c>
      <c r="I65" s="34"/>
      <c r="J65" s="34"/>
      <c r="K65" s="34"/>
    </row>
    <row r="66" spans="1:11" ht="79.5" hidden="1" customHeight="1" x14ac:dyDescent="0.2">
      <c r="A66" s="43"/>
      <c r="B66" s="13" t="s">
        <v>189</v>
      </c>
      <c r="C66" s="13" t="s">
        <v>190</v>
      </c>
      <c r="D66" s="13" t="s">
        <v>191</v>
      </c>
      <c r="E66" s="48" t="s">
        <v>192</v>
      </c>
      <c r="F66" s="51" t="s">
        <v>193</v>
      </c>
      <c r="G66" s="47" t="s">
        <v>194</v>
      </c>
      <c r="H66" s="34">
        <f t="shared" si="6"/>
        <v>1</v>
      </c>
      <c r="I66" s="35"/>
      <c r="J66" s="35">
        <v>1</v>
      </c>
      <c r="K66" s="35"/>
    </row>
    <row r="67" spans="1:11" ht="51" customHeight="1" x14ac:dyDescent="0.2">
      <c r="A67" s="43"/>
      <c r="B67" s="13" t="s">
        <v>269</v>
      </c>
      <c r="C67" s="13" t="s">
        <v>270</v>
      </c>
      <c r="D67" s="13" t="s">
        <v>271</v>
      </c>
      <c r="E67" s="48" t="s">
        <v>272</v>
      </c>
      <c r="F67" s="51" t="s">
        <v>278</v>
      </c>
      <c r="G67" s="47" t="s">
        <v>279</v>
      </c>
      <c r="H67" s="34">
        <f t="shared" si="6"/>
        <v>0</v>
      </c>
      <c r="I67" s="35">
        <v>-450000</v>
      </c>
      <c r="J67" s="35">
        <v>450000</v>
      </c>
      <c r="K67" s="35">
        <v>450000</v>
      </c>
    </row>
    <row r="68" spans="1:11" ht="0.75" hidden="1" customHeight="1" x14ac:dyDescent="0.2">
      <c r="A68" s="43"/>
      <c r="B68" s="9" t="s">
        <v>65</v>
      </c>
      <c r="C68" s="13"/>
      <c r="D68" s="13"/>
      <c r="E68" s="8" t="s">
        <v>56</v>
      </c>
      <c r="F68" s="15"/>
      <c r="G68" s="15"/>
      <c r="H68" s="34">
        <f t="shared" si="6"/>
        <v>0</v>
      </c>
      <c r="I68" s="34"/>
      <c r="J68" s="34"/>
      <c r="K68" s="34"/>
    </row>
    <row r="69" spans="1:11" ht="54.75" hidden="1" customHeight="1" x14ac:dyDescent="0.2">
      <c r="A69" s="43"/>
      <c r="B69" s="9" t="s">
        <v>70</v>
      </c>
      <c r="C69" s="8"/>
      <c r="D69" s="9"/>
      <c r="E69" s="8" t="s">
        <v>57</v>
      </c>
      <c r="F69" s="14"/>
      <c r="G69" s="14"/>
      <c r="H69" s="34">
        <f t="shared" si="6"/>
        <v>0</v>
      </c>
      <c r="I69" s="34"/>
      <c r="J69" s="34"/>
      <c r="K69" s="34"/>
    </row>
    <row r="70" spans="1:11" ht="33.75" hidden="1" customHeight="1" x14ac:dyDescent="0.2">
      <c r="A70" s="43"/>
      <c r="B70" s="9" t="s">
        <v>223</v>
      </c>
      <c r="C70" s="8">
        <v>3000</v>
      </c>
      <c r="D70" s="9"/>
      <c r="E70" s="27" t="s">
        <v>207</v>
      </c>
      <c r="F70" s="14"/>
      <c r="G70" s="14"/>
      <c r="H70" s="34">
        <f t="shared" si="6"/>
        <v>0</v>
      </c>
      <c r="I70" s="34"/>
      <c r="J70" s="34"/>
      <c r="K70" s="34"/>
    </row>
    <row r="71" spans="1:11" ht="33.75" hidden="1" customHeight="1" x14ac:dyDescent="0.2">
      <c r="A71" s="43"/>
      <c r="B71" s="9" t="s">
        <v>141</v>
      </c>
      <c r="C71" s="8">
        <v>3210</v>
      </c>
      <c r="D71" s="9" t="s">
        <v>17</v>
      </c>
      <c r="E71" s="38" t="s">
        <v>48</v>
      </c>
      <c r="F71" s="15" t="s">
        <v>156</v>
      </c>
      <c r="G71" s="47" t="s">
        <v>200</v>
      </c>
      <c r="H71" s="34">
        <f t="shared" si="6"/>
        <v>0</v>
      </c>
      <c r="I71" s="34"/>
      <c r="J71" s="35"/>
      <c r="K71" s="34"/>
    </row>
    <row r="72" spans="1:11" ht="18" hidden="1" customHeight="1" x14ac:dyDescent="0.2">
      <c r="A72" s="43"/>
      <c r="B72" s="9" t="s">
        <v>142</v>
      </c>
      <c r="C72" s="8">
        <v>3240</v>
      </c>
      <c r="D72" s="9" t="s">
        <v>18</v>
      </c>
      <c r="E72" s="38" t="s">
        <v>71</v>
      </c>
      <c r="F72" s="8"/>
      <c r="G72" s="8"/>
      <c r="H72" s="34">
        <f t="shared" si="6"/>
        <v>0</v>
      </c>
      <c r="I72" s="34"/>
      <c r="J72" s="35"/>
      <c r="K72" s="34"/>
    </row>
    <row r="73" spans="1:11" ht="0.75" hidden="1" customHeight="1" x14ac:dyDescent="0.2">
      <c r="A73" s="43"/>
      <c r="B73" s="9" t="s">
        <v>72</v>
      </c>
      <c r="C73" s="8">
        <v>3230</v>
      </c>
      <c r="D73" s="9" t="s">
        <v>18</v>
      </c>
      <c r="E73" s="38" t="s">
        <v>71</v>
      </c>
      <c r="F73" s="8" t="s">
        <v>64</v>
      </c>
      <c r="G73" s="8"/>
      <c r="H73" s="34">
        <f t="shared" si="6"/>
        <v>0</v>
      </c>
      <c r="I73" s="34"/>
      <c r="J73" s="34"/>
      <c r="K73" s="34"/>
    </row>
    <row r="74" spans="1:11" ht="141.75" hidden="1" x14ac:dyDescent="0.2">
      <c r="A74" s="43"/>
      <c r="B74" s="9" t="s">
        <v>73</v>
      </c>
      <c r="C74" s="8">
        <v>3160</v>
      </c>
      <c r="D74" s="9" t="s">
        <v>19</v>
      </c>
      <c r="E74" s="26" t="s">
        <v>20</v>
      </c>
      <c r="F74" s="22"/>
      <c r="G74" s="22"/>
      <c r="H74" s="34">
        <f t="shared" si="6"/>
        <v>0</v>
      </c>
      <c r="I74" s="34"/>
      <c r="J74" s="34"/>
      <c r="K74" s="34"/>
    </row>
    <row r="75" spans="1:11" ht="2.25" hidden="1" customHeight="1" x14ac:dyDescent="0.2">
      <c r="A75" s="43"/>
      <c r="B75" s="13" t="s">
        <v>132</v>
      </c>
      <c r="C75" s="13" t="s">
        <v>133</v>
      </c>
      <c r="D75" s="13" t="s">
        <v>18</v>
      </c>
      <c r="E75" s="48" t="s">
        <v>134</v>
      </c>
      <c r="F75" s="15" t="s">
        <v>157</v>
      </c>
      <c r="G75" s="47" t="s">
        <v>195</v>
      </c>
      <c r="H75" s="34">
        <f t="shared" si="6"/>
        <v>0</v>
      </c>
      <c r="I75" s="35"/>
      <c r="J75" s="35"/>
      <c r="K75" s="35"/>
    </row>
    <row r="76" spans="1:11" ht="78.75" hidden="1" customHeight="1" x14ac:dyDescent="0.2">
      <c r="A76" s="43"/>
      <c r="B76" s="9" t="s">
        <v>75</v>
      </c>
      <c r="C76" s="8">
        <v>3030</v>
      </c>
      <c r="D76" s="9" t="s">
        <v>21</v>
      </c>
      <c r="E76" s="55" t="s">
        <v>74</v>
      </c>
      <c r="F76" s="23"/>
      <c r="G76" s="23"/>
      <c r="H76" s="34">
        <f t="shared" si="6"/>
        <v>0</v>
      </c>
      <c r="I76" s="34"/>
      <c r="J76" s="34"/>
      <c r="K76" s="34"/>
    </row>
    <row r="77" spans="1:11" ht="75" hidden="1" customHeight="1" x14ac:dyDescent="0.2">
      <c r="A77" s="43"/>
      <c r="B77" s="13" t="s">
        <v>120</v>
      </c>
      <c r="C77" s="15">
        <v>3031</v>
      </c>
      <c r="D77" s="13" t="s">
        <v>21</v>
      </c>
      <c r="E77" s="29" t="s">
        <v>121</v>
      </c>
      <c r="F77" s="47" t="s">
        <v>158</v>
      </c>
      <c r="G77" s="47" t="s">
        <v>195</v>
      </c>
      <c r="H77" s="34">
        <f t="shared" si="6"/>
        <v>0</v>
      </c>
      <c r="I77" s="35"/>
      <c r="J77" s="35"/>
      <c r="K77" s="35"/>
    </row>
    <row r="78" spans="1:11" ht="45" hidden="1" customHeight="1" x14ac:dyDescent="0.2">
      <c r="A78" s="43"/>
      <c r="B78" s="13" t="s">
        <v>120</v>
      </c>
      <c r="C78" s="15">
        <v>3031</v>
      </c>
      <c r="D78" s="13" t="s">
        <v>21</v>
      </c>
      <c r="E78" s="29" t="s">
        <v>121</v>
      </c>
      <c r="F78" s="47" t="s">
        <v>159</v>
      </c>
      <c r="G78" s="47" t="s">
        <v>195</v>
      </c>
      <c r="H78" s="34">
        <f t="shared" si="6"/>
        <v>0</v>
      </c>
      <c r="I78" s="35"/>
      <c r="J78" s="35"/>
      <c r="K78" s="35"/>
    </row>
    <row r="79" spans="1:11" ht="45.75" hidden="1" customHeight="1" x14ac:dyDescent="0.2">
      <c r="A79" s="43"/>
      <c r="B79" s="13" t="s">
        <v>76</v>
      </c>
      <c r="C79" s="15">
        <v>3032</v>
      </c>
      <c r="D79" s="13" t="s">
        <v>21</v>
      </c>
      <c r="E79" s="37" t="s">
        <v>49</v>
      </c>
      <c r="F79" s="15" t="s">
        <v>160</v>
      </c>
      <c r="G79" s="47" t="s">
        <v>195</v>
      </c>
      <c r="H79" s="34">
        <f t="shared" si="6"/>
        <v>0</v>
      </c>
      <c r="I79" s="35"/>
      <c r="J79" s="35"/>
      <c r="K79" s="35"/>
    </row>
    <row r="80" spans="1:11" ht="3.75" hidden="1" customHeight="1" x14ac:dyDescent="0.2">
      <c r="A80" s="43"/>
      <c r="B80" s="13" t="s">
        <v>77</v>
      </c>
      <c r="C80" s="15">
        <v>3033</v>
      </c>
      <c r="D80" s="13" t="s">
        <v>21</v>
      </c>
      <c r="E80" s="29" t="s">
        <v>50</v>
      </c>
      <c r="F80" s="15" t="s">
        <v>161</v>
      </c>
      <c r="G80" s="47" t="s">
        <v>195</v>
      </c>
      <c r="H80" s="34">
        <f t="shared" si="6"/>
        <v>0</v>
      </c>
      <c r="I80" s="35"/>
      <c r="J80" s="35"/>
      <c r="K80" s="35"/>
    </row>
    <row r="81" spans="1:11" ht="83.25" customHeight="1" x14ac:dyDescent="0.2">
      <c r="A81" s="43"/>
      <c r="B81" s="13" t="s">
        <v>273</v>
      </c>
      <c r="C81" s="15">
        <v>2100</v>
      </c>
      <c r="D81" s="13" t="s">
        <v>274</v>
      </c>
      <c r="E81" s="29" t="s">
        <v>275</v>
      </c>
      <c r="F81" s="15" t="s">
        <v>276</v>
      </c>
      <c r="G81" s="47" t="s">
        <v>277</v>
      </c>
      <c r="H81" s="34">
        <v>0</v>
      </c>
      <c r="I81" s="35">
        <v>-37060</v>
      </c>
      <c r="J81" s="35">
        <v>37060</v>
      </c>
      <c r="K81" s="35">
        <v>37060</v>
      </c>
    </row>
    <row r="82" spans="1:11" ht="44.25" customHeight="1" x14ac:dyDescent="0.2">
      <c r="A82" s="43"/>
      <c r="B82" s="9" t="s">
        <v>65</v>
      </c>
      <c r="C82" s="13"/>
      <c r="D82" s="13"/>
      <c r="E82" s="8" t="s">
        <v>56</v>
      </c>
      <c r="F82" s="15"/>
      <c r="G82" s="15"/>
      <c r="H82" s="34">
        <f t="shared" si="6"/>
        <v>-120000</v>
      </c>
      <c r="I82" s="34">
        <f>I83</f>
        <v>-120000</v>
      </c>
      <c r="J82" s="34"/>
      <c r="K82" s="34"/>
    </row>
    <row r="83" spans="1:11" ht="57" customHeight="1" x14ac:dyDescent="0.2">
      <c r="A83" s="43"/>
      <c r="B83" s="9" t="s">
        <v>70</v>
      </c>
      <c r="C83" s="8"/>
      <c r="D83" s="9"/>
      <c r="E83" s="8" t="s">
        <v>57</v>
      </c>
      <c r="F83" s="14"/>
      <c r="G83" s="14"/>
      <c r="H83" s="34">
        <f t="shared" si="6"/>
        <v>-120000</v>
      </c>
      <c r="I83" s="34">
        <f>I84</f>
        <v>-120000</v>
      </c>
      <c r="J83" s="34"/>
      <c r="K83" s="34"/>
    </row>
    <row r="84" spans="1:11" ht="41.25" customHeight="1" x14ac:dyDescent="0.2">
      <c r="A84" s="43"/>
      <c r="B84" s="9" t="s">
        <v>223</v>
      </c>
      <c r="C84" s="8">
        <v>3000</v>
      </c>
      <c r="D84" s="9"/>
      <c r="E84" s="27" t="s">
        <v>207</v>
      </c>
      <c r="F84" s="14"/>
      <c r="G84" s="14"/>
      <c r="H84" s="34">
        <f t="shared" si="6"/>
        <v>-120000</v>
      </c>
      <c r="I84" s="34">
        <f>I85</f>
        <v>-120000</v>
      </c>
      <c r="J84" s="34"/>
      <c r="K84" s="34"/>
    </row>
    <row r="85" spans="1:11" ht="47.25" customHeight="1" x14ac:dyDescent="0.2">
      <c r="A85" s="43"/>
      <c r="B85" s="13" t="s">
        <v>280</v>
      </c>
      <c r="C85" s="13" t="s">
        <v>133</v>
      </c>
      <c r="D85" s="13" t="s">
        <v>18</v>
      </c>
      <c r="E85" s="48" t="s">
        <v>134</v>
      </c>
      <c r="F85" s="15" t="s">
        <v>157</v>
      </c>
      <c r="G85" s="47" t="s">
        <v>195</v>
      </c>
      <c r="H85" s="34">
        <f t="shared" si="6"/>
        <v>-120000</v>
      </c>
      <c r="I85" s="35">
        <v>-120000</v>
      </c>
      <c r="J85" s="35"/>
      <c r="K85" s="35"/>
    </row>
    <row r="86" spans="1:11" ht="57" x14ac:dyDescent="0.2">
      <c r="A86" s="43"/>
      <c r="B86" s="8">
        <v>1000000</v>
      </c>
      <c r="C86" s="8"/>
      <c r="D86" s="9"/>
      <c r="E86" s="8" t="s">
        <v>58</v>
      </c>
      <c r="F86" s="15"/>
      <c r="G86" s="15"/>
      <c r="H86" s="34">
        <f t="shared" si="6"/>
        <v>98000</v>
      </c>
      <c r="I86" s="34">
        <f>I87</f>
        <v>0</v>
      </c>
      <c r="J86" s="34">
        <f t="shared" ref="J86:K86" si="10">J87</f>
        <v>98000</v>
      </c>
      <c r="K86" s="34">
        <f t="shared" si="10"/>
        <v>98000</v>
      </c>
    </row>
    <row r="87" spans="1:11" ht="50.25" customHeight="1" x14ac:dyDescent="0.2">
      <c r="A87" s="43"/>
      <c r="B87" s="8">
        <v>1010000</v>
      </c>
      <c r="C87" s="8"/>
      <c r="D87" s="9"/>
      <c r="E87" s="8" t="s">
        <v>59</v>
      </c>
      <c r="F87" s="15"/>
      <c r="G87" s="15"/>
      <c r="H87" s="34">
        <f t="shared" si="6"/>
        <v>98000</v>
      </c>
      <c r="I87" s="34">
        <f>I90</f>
        <v>0</v>
      </c>
      <c r="J87" s="34">
        <f t="shared" ref="J87:K87" si="11">J90</f>
        <v>98000</v>
      </c>
      <c r="K87" s="34">
        <f t="shared" si="11"/>
        <v>98000</v>
      </c>
    </row>
    <row r="88" spans="1:11" ht="28.5" hidden="1" x14ac:dyDescent="0.2">
      <c r="A88" s="43"/>
      <c r="B88" s="8">
        <v>1013000</v>
      </c>
      <c r="C88" s="8">
        <v>3000</v>
      </c>
      <c r="D88" s="9"/>
      <c r="E88" s="27" t="s">
        <v>207</v>
      </c>
      <c r="F88" s="15"/>
      <c r="G88" s="15"/>
      <c r="H88" s="34">
        <f t="shared" si="6"/>
        <v>0</v>
      </c>
      <c r="I88" s="34"/>
      <c r="J88" s="34"/>
      <c r="K88" s="34"/>
    </row>
    <row r="89" spans="1:11" ht="0.75" hidden="1" customHeight="1" x14ac:dyDescent="0.2">
      <c r="A89" s="43"/>
      <c r="B89" s="8">
        <v>1013210</v>
      </c>
      <c r="C89" s="8">
        <v>3210</v>
      </c>
      <c r="D89" s="9" t="s">
        <v>17</v>
      </c>
      <c r="E89" s="38" t="s">
        <v>48</v>
      </c>
      <c r="F89" s="15" t="s">
        <v>156</v>
      </c>
      <c r="G89" s="47" t="s">
        <v>195</v>
      </c>
      <c r="H89" s="34">
        <f t="shared" si="6"/>
        <v>0</v>
      </c>
      <c r="I89" s="34"/>
      <c r="J89" s="34"/>
      <c r="K89" s="34"/>
    </row>
    <row r="90" spans="1:11" ht="19.5" customHeight="1" x14ac:dyDescent="0.2">
      <c r="A90" s="43"/>
      <c r="B90" s="8">
        <v>1011000</v>
      </c>
      <c r="C90" s="8"/>
      <c r="D90" s="9"/>
      <c r="E90" s="26" t="s">
        <v>220</v>
      </c>
      <c r="F90" s="15"/>
      <c r="G90" s="47"/>
      <c r="H90" s="34">
        <f t="shared" si="6"/>
        <v>98000</v>
      </c>
      <c r="I90" s="34">
        <f>I91</f>
        <v>0</v>
      </c>
      <c r="J90" s="34">
        <f t="shared" ref="J90:K90" si="12">J91</f>
        <v>98000</v>
      </c>
      <c r="K90" s="34">
        <f t="shared" si="12"/>
        <v>98000</v>
      </c>
    </row>
    <row r="91" spans="1:11" ht="69.75" customHeight="1" x14ac:dyDescent="0.2">
      <c r="A91" s="43"/>
      <c r="B91" s="8">
        <v>1011100</v>
      </c>
      <c r="C91" s="8">
        <v>1100</v>
      </c>
      <c r="D91" s="9" t="s">
        <v>258</v>
      </c>
      <c r="E91" s="8" t="s">
        <v>259</v>
      </c>
      <c r="F91" s="15" t="s">
        <v>260</v>
      </c>
      <c r="G91" s="47" t="s">
        <v>261</v>
      </c>
      <c r="H91" s="34">
        <f t="shared" si="6"/>
        <v>98000</v>
      </c>
      <c r="I91" s="34"/>
      <c r="J91" s="34">
        <v>98000</v>
      </c>
      <c r="K91" s="34">
        <v>98000</v>
      </c>
    </row>
    <row r="92" spans="1:11" ht="15.75" hidden="1" x14ac:dyDescent="0.2">
      <c r="A92" s="43"/>
      <c r="B92" s="8"/>
      <c r="C92" s="8"/>
      <c r="D92" s="9"/>
      <c r="E92" s="26"/>
      <c r="F92" s="15"/>
      <c r="G92" s="47"/>
      <c r="H92" s="34">
        <f t="shared" si="6"/>
        <v>0</v>
      </c>
      <c r="I92" s="34"/>
      <c r="J92" s="34"/>
      <c r="K92" s="34"/>
    </row>
    <row r="93" spans="1:11" ht="71.25" x14ac:dyDescent="0.2">
      <c r="A93" s="43"/>
      <c r="B93" s="8">
        <v>1200000</v>
      </c>
      <c r="C93" s="8"/>
      <c r="D93" s="9"/>
      <c r="E93" s="8" t="s">
        <v>60</v>
      </c>
      <c r="F93" s="15"/>
      <c r="G93" s="15"/>
      <c r="H93" s="34">
        <v>1032755</v>
      </c>
      <c r="I93" s="34">
        <v>4769755</v>
      </c>
      <c r="J93" s="34">
        <v>-3737000</v>
      </c>
      <c r="K93" s="34">
        <v>-3737000</v>
      </c>
    </row>
    <row r="94" spans="1:11" ht="74.25" customHeight="1" x14ac:dyDescent="0.2">
      <c r="A94" s="43"/>
      <c r="B94" s="8">
        <v>1210000</v>
      </c>
      <c r="C94" s="8"/>
      <c r="D94" s="9"/>
      <c r="E94" s="8" t="s">
        <v>61</v>
      </c>
      <c r="F94" s="15"/>
      <c r="G94" s="15"/>
      <c r="H94" s="34">
        <v>1032755</v>
      </c>
      <c r="I94" s="34">
        <v>4769755</v>
      </c>
      <c r="J94" s="34">
        <v>-3737000</v>
      </c>
      <c r="K94" s="34">
        <v>-3737000</v>
      </c>
    </row>
    <row r="95" spans="1:11" ht="26.25" hidden="1" customHeight="1" x14ac:dyDescent="0.2">
      <c r="A95" s="43"/>
      <c r="B95" s="8">
        <v>1213000</v>
      </c>
      <c r="C95" s="8">
        <v>3000</v>
      </c>
      <c r="D95" s="9"/>
      <c r="E95" s="27" t="s">
        <v>207</v>
      </c>
      <c r="F95" s="15"/>
      <c r="G95" s="15"/>
      <c r="H95" s="34">
        <f t="shared" si="6"/>
        <v>0</v>
      </c>
      <c r="I95" s="34"/>
      <c r="J95" s="34"/>
      <c r="K95" s="34"/>
    </row>
    <row r="96" spans="1:11" ht="30.75" hidden="1" customHeight="1" x14ac:dyDescent="0.2">
      <c r="A96" s="43"/>
      <c r="B96" s="8">
        <v>1213210</v>
      </c>
      <c r="C96" s="8">
        <v>3210</v>
      </c>
      <c r="D96" s="9" t="s">
        <v>17</v>
      </c>
      <c r="E96" s="38" t="s">
        <v>48</v>
      </c>
      <c r="F96" s="15" t="s">
        <v>176</v>
      </c>
      <c r="G96" s="47" t="s">
        <v>195</v>
      </c>
      <c r="H96" s="34">
        <f t="shared" si="6"/>
        <v>0</v>
      </c>
      <c r="I96" s="34"/>
      <c r="J96" s="34"/>
      <c r="K96" s="34"/>
    </row>
    <row r="97" spans="1:11" ht="21.75" customHeight="1" x14ac:dyDescent="0.2">
      <c r="A97" s="43"/>
      <c r="B97" s="8">
        <v>1214000</v>
      </c>
      <c r="C97" s="8">
        <v>4000</v>
      </c>
      <c r="D97" s="9"/>
      <c r="E97" s="26" t="s">
        <v>224</v>
      </c>
      <c r="F97" s="15"/>
      <c r="G97" s="47"/>
      <c r="H97" s="34">
        <f t="shared" si="6"/>
        <v>10739</v>
      </c>
      <c r="I97" s="34">
        <v>10739</v>
      </c>
      <c r="J97" s="34"/>
      <c r="K97" s="34"/>
    </row>
    <row r="98" spans="1:11" ht="45" customHeight="1" x14ac:dyDescent="0.2">
      <c r="A98" s="43"/>
      <c r="B98" s="8">
        <v>1214082</v>
      </c>
      <c r="C98" s="8">
        <v>4082</v>
      </c>
      <c r="D98" s="9" t="s">
        <v>12</v>
      </c>
      <c r="E98" s="8" t="s">
        <v>243</v>
      </c>
      <c r="F98" s="15" t="s">
        <v>168</v>
      </c>
      <c r="G98" s="47" t="s">
        <v>195</v>
      </c>
      <c r="H98" s="34">
        <f t="shared" si="6"/>
        <v>10739</v>
      </c>
      <c r="I98" s="34">
        <v>10739</v>
      </c>
      <c r="J98" s="15"/>
      <c r="K98" s="34"/>
    </row>
    <row r="99" spans="1:11" ht="54.75" hidden="1" customHeight="1" x14ac:dyDescent="0.2">
      <c r="A99" s="43"/>
      <c r="B99" s="8"/>
      <c r="C99" s="8"/>
      <c r="D99" s="9"/>
      <c r="E99" s="8"/>
      <c r="F99" s="15"/>
      <c r="G99" s="47"/>
      <c r="H99" s="34">
        <f t="shared" si="6"/>
        <v>0</v>
      </c>
      <c r="I99" s="34"/>
      <c r="J99" s="34"/>
      <c r="K99" s="34"/>
    </row>
    <row r="100" spans="1:11" ht="29.25" customHeight="1" x14ac:dyDescent="0.2">
      <c r="A100" s="43"/>
      <c r="B100" s="8">
        <v>1216000</v>
      </c>
      <c r="C100" s="8">
        <v>6000</v>
      </c>
      <c r="D100" s="9"/>
      <c r="E100" s="26" t="s">
        <v>225</v>
      </c>
      <c r="F100" s="15"/>
      <c r="G100" s="47"/>
      <c r="H100" s="34">
        <v>148000</v>
      </c>
      <c r="I100" s="34">
        <v>-335000</v>
      </c>
      <c r="J100" s="34">
        <v>483000</v>
      </c>
      <c r="K100" s="34">
        <v>483000</v>
      </c>
    </row>
    <row r="101" spans="1:11" ht="40.5" customHeight="1" x14ac:dyDescent="0.2">
      <c r="A101" s="43"/>
      <c r="B101" s="8">
        <v>1216010</v>
      </c>
      <c r="C101" s="8">
        <v>6010</v>
      </c>
      <c r="D101" s="9"/>
      <c r="E101" s="45" t="s">
        <v>125</v>
      </c>
      <c r="F101" s="15"/>
      <c r="G101" s="15"/>
      <c r="H101" s="34">
        <v>50000</v>
      </c>
      <c r="I101" s="34">
        <v>50000</v>
      </c>
      <c r="J101" s="34"/>
      <c r="K101" s="34"/>
    </row>
    <row r="102" spans="1:11" ht="59.25" customHeight="1" x14ac:dyDescent="0.2">
      <c r="A102" s="43"/>
      <c r="B102" s="8">
        <v>1216011</v>
      </c>
      <c r="C102" s="8">
        <v>6011</v>
      </c>
      <c r="D102" s="9" t="s">
        <v>11</v>
      </c>
      <c r="E102" s="46" t="s">
        <v>123</v>
      </c>
      <c r="F102" s="47" t="s">
        <v>234</v>
      </c>
      <c r="G102" s="47" t="s">
        <v>195</v>
      </c>
      <c r="H102" s="34">
        <f t="shared" si="6"/>
        <v>-150000</v>
      </c>
      <c r="I102" s="34"/>
      <c r="J102" s="35">
        <v>-150000</v>
      </c>
      <c r="K102" s="35">
        <v>-150000</v>
      </c>
    </row>
    <row r="103" spans="1:11" ht="59.25" customHeight="1" x14ac:dyDescent="0.2">
      <c r="A103" s="43"/>
      <c r="B103" s="8">
        <v>1216011</v>
      </c>
      <c r="C103" s="8">
        <v>6011</v>
      </c>
      <c r="D103" s="9" t="s">
        <v>11</v>
      </c>
      <c r="E103" s="46" t="s">
        <v>123</v>
      </c>
      <c r="F103" s="47" t="s">
        <v>240</v>
      </c>
      <c r="G103" s="47" t="s">
        <v>201</v>
      </c>
      <c r="H103" s="34">
        <f t="shared" si="6"/>
        <v>150000</v>
      </c>
      <c r="I103" s="34"/>
      <c r="J103" s="35">
        <v>150000</v>
      </c>
      <c r="K103" s="35">
        <v>150000</v>
      </c>
    </row>
    <row r="104" spans="1:11" ht="52.5" customHeight="1" x14ac:dyDescent="0.2">
      <c r="A104" s="43"/>
      <c r="B104" s="8">
        <v>1216013</v>
      </c>
      <c r="C104" s="8">
        <v>6013</v>
      </c>
      <c r="D104" s="9" t="s">
        <v>11</v>
      </c>
      <c r="E104" s="28" t="s">
        <v>124</v>
      </c>
      <c r="F104" s="47" t="s">
        <v>262</v>
      </c>
      <c r="G104" s="56" t="s">
        <v>267</v>
      </c>
      <c r="H104" s="34">
        <f t="shared" si="6"/>
        <v>50000</v>
      </c>
      <c r="I104" s="34">
        <v>50000</v>
      </c>
      <c r="J104" s="35"/>
      <c r="K104" s="35"/>
    </row>
    <row r="105" spans="1:11" ht="60.75" hidden="1" customHeight="1" x14ac:dyDescent="0.2">
      <c r="A105" s="43"/>
      <c r="B105" s="8">
        <v>1216013</v>
      </c>
      <c r="C105" s="8">
        <v>6013</v>
      </c>
      <c r="D105" s="9" t="s">
        <v>11</v>
      </c>
      <c r="E105" s="46" t="s">
        <v>124</v>
      </c>
      <c r="F105" s="32" t="s">
        <v>122</v>
      </c>
      <c r="G105" s="47" t="s">
        <v>202</v>
      </c>
      <c r="H105" s="34">
        <f t="shared" si="6"/>
        <v>0</v>
      </c>
      <c r="I105" s="34"/>
      <c r="J105" s="35"/>
      <c r="K105" s="35"/>
    </row>
    <row r="106" spans="1:11" ht="38.25" x14ac:dyDescent="0.2">
      <c r="A106" s="43"/>
      <c r="B106" s="8">
        <v>1216040</v>
      </c>
      <c r="C106" s="8">
        <v>6040</v>
      </c>
      <c r="D106" s="9" t="s">
        <v>11</v>
      </c>
      <c r="E106" s="28" t="s">
        <v>263</v>
      </c>
      <c r="F106" s="15" t="s">
        <v>264</v>
      </c>
      <c r="G106" s="56" t="s">
        <v>268</v>
      </c>
      <c r="H106" s="34">
        <f t="shared" si="6"/>
        <v>20000</v>
      </c>
      <c r="I106" s="34"/>
      <c r="J106" s="35">
        <v>20000</v>
      </c>
      <c r="K106" s="35">
        <v>20000</v>
      </c>
    </row>
    <row r="107" spans="1:11" ht="1.5" hidden="1" customHeight="1" x14ac:dyDescent="0.2">
      <c r="A107" s="43"/>
      <c r="B107" s="8">
        <v>1216030</v>
      </c>
      <c r="C107" s="38">
        <v>6030</v>
      </c>
      <c r="D107" s="9" t="s">
        <v>11</v>
      </c>
      <c r="E107" s="38" t="s">
        <v>66</v>
      </c>
      <c r="F107" s="8"/>
      <c r="G107" s="8"/>
      <c r="H107" s="34">
        <f t="shared" si="6"/>
        <v>0</v>
      </c>
      <c r="I107" s="34"/>
      <c r="J107" s="34">
        <v>0</v>
      </c>
      <c r="K107" s="34"/>
    </row>
    <row r="108" spans="1:11" ht="33" customHeight="1" x14ac:dyDescent="0.2">
      <c r="A108" s="43"/>
      <c r="B108" s="8">
        <v>1216030</v>
      </c>
      <c r="C108" s="39">
        <v>6030</v>
      </c>
      <c r="D108" s="9" t="s">
        <v>11</v>
      </c>
      <c r="E108" s="26" t="s">
        <v>66</v>
      </c>
      <c r="F108" s="15" t="s">
        <v>162</v>
      </c>
      <c r="G108" s="47" t="s">
        <v>195</v>
      </c>
      <c r="H108" s="34">
        <f t="shared" si="6"/>
        <v>78000</v>
      </c>
      <c r="I108" s="35">
        <v>-385000</v>
      </c>
      <c r="J108" s="35">
        <v>463000</v>
      </c>
      <c r="K108" s="35">
        <v>463000</v>
      </c>
    </row>
    <row r="109" spans="1:11" ht="119.25" hidden="1" customHeight="1" x14ac:dyDescent="0.2">
      <c r="A109" s="43"/>
      <c r="B109" s="8">
        <v>1216030</v>
      </c>
      <c r="C109" s="39">
        <v>6030</v>
      </c>
      <c r="D109" s="9" t="s">
        <v>11</v>
      </c>
      <c r="E109" s="39" t="s">
        <v>66</v>
      </c>
      <c r="F109" s="47" t="s">
        <v>163</v>
      </c>
      <c r="G109" s="47" t="s">
        <v>203</v>
      </c>
      <c r="H109" s="34">
        <f t="shared" si="6"/>
        <v>0</v>
      </c>
      <c r="I109" s="35"/>
      <c r="J109" s="35"/>
      <c r="K109" s="35"/>
    </row>
    <row r="110" spans="1:11" ht="45" hidden="1" x14ac:dyDescent="0.2">
      <c r="A110" s="43"/>
      <c r="B110" s="8">
        <v>1216030</v>
      </c>
      <c r="C110" s="39">
        <v>6030</v>
      </c>
      <c r="D110" s="9" t="s">
        <v>11</v>
      </c>
      <c r="E110" s="39" t="s">
        <v>66</v>
      </c>
      <c r="F110" s="15" t="s">
        <v>164</v>
      </c>
      <c r="G110" s="47" t="s">
        <v>195</v>
      </c>
      <c r="H110" s="34">
        <f t="shared" si="6"/>
        <v>0</v>
      </c>
      <c r="I110" s="35"/>
      <c r="J110" s="35"/>
      <c r="K110" s="35"/>
    </row>
    <row r="111" spans="1:11" ht="3.75" hidden="1" customHeight="1" x14ac:dyDescent="0.2">
      <c r="A111" s="43"/>
      <c r="B111" s="8">
        <v>1216030</v>
      </c>
      <c r="C111" s="39">
        <v>6030</v>
      </c>
      <c r="D111" s="9" t="s">
        <v>11</v>
      </c>
      <c r="E111" s="39" t="s">
        <v>66</v>
      </c>
      <c r="F111" s="15" t="s">
        <v>165</v>
      </c>
      <c r="G111" s="47" t="s">
        <v>195</v>
      </c>
      <c r="H111" s="34">
        <f t="shared" ref="H111:H139" si="13">I111+J111</f>
        <v>0</v>
      </c>
      <c r="I111" s="35"/>
      <c r="J111" s="35"/>
      <c r="K111" s="35"/>
    </row>
    <row r="112" spans="1:11" ht="71.25" hidden="1" customHeight="1" x14ac:dyDescent="0.2">
      <c r="A112" s="43"/>
      <c r="B112" s="8">
        <v>1216030</v>
      </c>
      <c r="C112" s="39">
        <v>6030</v>
      </c>
      <c r="D112" s="9" t="s">
        <v>11</v>
      </c>
      <c r="E112" s="39" t="s">
        <v>66</v>
      </c>
      <c r="F112" s="15" t="s">
        <v>166</v>
      </c>
      <c r="G112" s="47" t="s">
        <v>195</v>
      </c>
      <c r="H112" s="34">
        <f t="shared" si="13"/>
        <v>0</v>
      </c>
      <c r="I112" s="35"/>
      <c r="J112" s="35"/>
      <c r="K112" s="35"/>
    </row>
    <row r="113" spans="1:11" ht="75" hidden="1" x14ac:dyDescent="0.2">
      <c r="A113" s="43"/>
      <c r="B113" s="15">
        <v>4016066</v>
      </c>
      <c r="C113" s="8">
        <v>6060</v>
      </c>
      <c r="D113" s="13" t="s">
        <v>11</v>
      </c>
      <c r="E113" s="30" t="s">
        <v>51</v>
      </c>
      <c r="F113" s="15" t="s">
        <v>8</v>
      </c>
      <c r="G113" s="15"/>
      <c r="H113" s="34">
        <f t="shared" si="13"/>
        <v>0</v>
      </c>
      <c r="I113" s="35"/>
      <c r="J113" s="35"/>
      <c r="K113" s="35"/>
    </row>
    <row r="114" spans="1:11" ht="45" hidden="1" x14ac:dyDescent="0.2">
      <c r="A114" s="43"/>
      <c r="B114" s="15">
        <v>4016067</v>
      </c>
      <c r="C114" s="8">
        <v>6060</v>
      </c>
      <c r="D114" s="13" t="s">
        <v>11</v>
      </c>
      <c r="E114" s="30" t="s">
        <v>51</v>
      </c>
      <c r="F114" s="15" t="s">
        <v>9</v>
      </c>
      <c r="G114" s="15"/>
      <c r="H114" s="34">
        <f t="shared" si="13"/>
        <v>0</v>
      </c>
      <c r="I114" s="35"/>
      <c r="J114" s="35"/>
      <c r="K114" s="35"/>
    </row>
    <row r="115" spans="1:11" ht="63.75" hidden="1" x14ac:dyDescent="0.2">
      <c r="A115" s="43"/>
      <c r="B115" s="8">
        <v>1216030</v>
      </c>
      <c r="C115" s="39">
        <v>6030</v>
      </c>
      <c r="D115" s="9" t="s">
        <v>11</v>
      </c>
      <c r="E115" s="39" t="s">
        <v>66</v>
      </c>
      <c r="F115" s="47" t="s">
        <v>167</v>
      </c>
      <c r="G115" s="47" t="s">
        <v>195</v>
      </c>
      <c r="H115" s="34">
        <f t="shared" si="13"/>
        <v>0</v>
      </c>
      <c r="I115" s="35"/>
      <c r="J115" s="35"/>
      <c r="K115" s="35"/>
    </row>
    <row r="116" spans="1:11" ht="21" customHeight="1" x14ac:dyDescent="0.2">
      <c r="A116" s="43"/>
      <c r="B116" s="8">
        <v>1217000</v>
      </c>
      <c r="C116" s="8">
        <v>7000</v>
      </c>
      <c r="D116" s="9"/>
      <c r="E116" s="53" t="s">
        <v>213</v>
      </c>
      <c r="F116" s="15"/>
      <c r="G116" s="47"/>
      <c r="H116" s="34">
        <f t="shared" si="13"/>
        <v>837016</v>
      </c>
      <c r="I116" s="34">
        <f>I118+I119</f>
        <v>5057016</v>
      </c>
      <c r="J116" s="34">
        <f t="shared" ref="J116:K116" si="14">J118+J119</f>
        <v>-4220000</v>
      </c>
      <c r="K116" s="34">
        <f t="shared" si="14"/>
        <v>-4220000</v>
      </c>
    </row>
    <row r="117" spans="1:11" ht="37.5" customHeight="1" x14ac:dyDescent="0.2">
      <c r="A117" s="43"/>
      <c r="B117" s="8">
        <v>1217300</v>
      </c>
      <c r="C117" s="8">
        <v>7300</v>
      </c>
      <c r="D117" s="9"/>
      <c r="E117" s="53" t="s">
        <v>226</v>
      </c>
      <c r="F117" s="15"/>
      <c r="G117" s="47"/>
      <c r="H117" s="34">
        <f t="shared" si="13"/>
        <v>-920000</v>
      </c>
      <c r="I117" s="34"/>
      <c r="J117" s="34">
        <v>-920000</v>
      </c>
      <c r="K117" s="34">
        <v>-920000</v>
      </c>
    </row>
    <row r="118" spans="1:11" ht="57.75" customHeight="1" x14ac:dyDescent="0.2">
      <c r="A118" s="43"/>
      <c r="B118" s="8">
        <v>1217330</v>
      </c>
      <c r="C118" s="8">
        <v>7330</v>
      </c>
      <c r="D118" s="9" t="s">
        <v>116</v>
      </c>
      <c r="E118" s="45" t="s">
        <v>126</v>
      </c>
      <c r="F118" s="47" t="s">
        <v>239</v>
      </c>
      <c r="G118" s="47" t="s">
        <v>238</v>
      </c>
      <c r="H118" s="34">
        <f t="shared" si="13"/>
        <v>-920000</v>
      </c>
      <c r="I118" s="34"/>
      <c r="J118" s="34">
        <v>-920000</v>
      </c>
      <c r="K118" s="34">
        <v>-920000</v>
      </c>
    </row>
    <row r="119" spans="1:11" ht="42" customHeight="1" x14ac:dyDescent="0.2">
      <c r="A119" s="43"/>
      <c r="B119" s="8">
        <v>1217400</v>
      </c>
      <c r="C119" s="8">
        <v>7400</v>
      </c>
      <c r="D119" s="9"/>
      <c r="E119" s="27" t="s">
        <v>227</v>
      </c>
      <c r="F119" s="15"/>
      <c r="G119" s="47"/>
      <c r="H119" s="34">
        <f t="shared" si="13"/>
        <v>1757016</v>
      </c>
      <c r="I119" s="34">
        <f>I121+I122+I123</f>
        <v>5057016</v>
      </c>
      <c r="J119" s="34">
        <f t="shared" ref="J119:K119" si="15">J121+J122+J123</f>
        <v>-3300000</v>
      </c>
      <c r="K119" s="34">
        <f t="shared" si="15"/>
        <v>-3300000</v>
      </c>
    </row>
    <row r="120" spans="1:11" ht="57.75" hidden="1" customHeight="1" x14ac:dyDescent="0.2">
      <c r="A120" s="43"/>
      <c r="B120" s="8">
        <v>1217460</v>
      </c>
      <c r="C120" s="8">
        <v>7460</v>
      </c>
      <c r="D120" s="9"/>
      <c r="E120" s="26" t="s">
        <v>228</v>
      </c>
      <c r="F120" s="15"/>
      <c r="G120" s="47"/>
      <c r="H120" s="34">
        <f t="shared" si="13"/>
        <v>0</v>
      </c>
      <c r="I120" s="34"/>
      <c r="J120" s="34"/>
      <c r="K120" s="34"/>
    </row>
    <row r="121" spans="1:11" ht="78.75" hidden="1" x14ac:dyDescent="0.2">
      <c r="A121" s="43"/>
      <c r="B121" s="8">
        <v>1217461</v>
      </c>
      <c r="C121" s="8">
        <v>7461</v>
      </c>
      <c r="D121" s="9" t="s">
        <v>13</v>
      </c>
      <c r="E121" s="38" t="s">
        <v>107</v>
      </c>
      <c r="F121" s="15" t="s">
        <v>169</v>
      </c>
      <c r="G121" s="47" t="s">
        <v>195</v>
      </c>
      <c r="H121" s="34">
        <f t="shared" si="13"/>
        <v>0</v>
      </c>
      <c r="I121" s="35"/>
      <c r="J121" s="35"/>
      <c r="K121" s="35"/>
    </row>
    <row r="122" spans="1:11" ht="78.75" x14ac:dyDescent="0.2">
      <c r="A122" s="43"/>
      <c r="B122" s="8">
        <v>1217461</v>
      </c>
      <c r="C122" s="8">
        <v>7461</v>
      </c>
      <c r="D122" s="9" t="s">
        <v>13</v>
      </c>
      <c r="E122" s="38" t="s">
        <v>107</v>
      </c>
      <c r="F122" s="15" t="s">
        <v>177</v>
      </c>
      <c r="G122" s="47" t="s">
        <v>195</v>
      </c>
      <c r="H122" s="34">
        <f t="shared" si="13"/>
        <v>1240000</v>
      </c>
      <c r="I122" s="35">
        <v>1240000</v>
      </c>
      <c r="J122" s="35"/>
      <c r="K122" s="35"/>
    </row>
    <row r="123" spans="1:11" ht="79.5" customHeight="1" x14ac:dyDescent="0.2">
      <c r="A123" s="43"/>
      <c r="B123" s="8">
        <v>1217461</v>
      </c>
      <c r="C123" s="8">
        <v>7461</v>
      </c>
      <c r="D123" s="9" t="s">
        <v>13</v>
      </c>
      <c r="E123" s="38" t="s">
        <v>107</v>
      </c>
      <c r="F123" s="15" t="s">
        <v>169</v>
      </c>
      <c r="G123" s="47" t="s">
        <v>195</v>
      </c>
      <c r="H123" s="34">
        <f t="shared" si="13"/>
        <v>517016</v>
      </c>
      <c r="I123" s="35">
        <v>3817016</v>
      </c>
      <c r="J123" s="35">
        <v>-3300000</v>
      </c>
      <c r="K123" s="35">
        <v>-3300000</v>
      </c>
    </row>
    <row r="124" spans="1:11" ht="1.5" hidden="1" customHeight="1" x14ac:dyDescent="0.2">
      <c r="A124" s="43"/>
      <c r="B124" s="8">
        <v>1218000</v>
      </c>
      <c r="C124" s="8">
        <v>8000</v>
      </c>
      <c r="D124" s="9"/>
      <c r="E124" s="26" t="s">
        <v>215</v>
      </c>
      <c r="F124" s="15"/>
      <c r="G124" s="47"/>
      <c r="H124" s="34">
        <f t="shared" si="13"/>
        <v>0</v>
      </c>
      <c r="I124" s="34"/>
      <c r="J124" s="34"/>
      <c r="K124" s="34"/>
    </row>
    <row r="125" spans="1:11" ht="57" hidden="1" x14ac:dyDescent="0.2">
      <c r="A125" s="43"/>
      <c r="B125" s="8">
        <v>1218100</v>
      </c>
      <c r="C125" s="8">
        <v>8100</v>
      </c>
      <c r="D125" s="9"/>
      <c r="E125" s="27" t="s">
        <v>216</v>
      </c>
      <c r="F125" s="15"/>
      <c r="G125" s="47"/>
      <c r="H125" s="34">
        <f t="shared" si="13"/>
        <v>0</v>
      </c>
      <c r="I125" s="34"/>
      <c r="J125" s="34"/>
      <c r="K125" s="34"/>
    </row>
    <row r="126" spans="1:11" ht="45" hidden="1" x14ac:dyDescent="0.2">
      <c r="A126" s="43"/>
      <c r="B126" s="8">
        <v>1218120</v>
      </c>
      <c r="C126" s="8">
        <v>8120</v>
      </c>
      <c r="D126" s="9" t="s">
        <v>14</v>
      </c>
      <c r="E126" s="38" t="s">
        <v>67</v>
      </c>
      <c r="F126" s="15" t="s">
        <v>170</v>
      </c>
      <c r="G126" s="47" t="s">
        <v>204</v>
      </c>
      <c r="H126" s="34">
        <f t="shared" si="13"/>
        <v>0</v>
      </c>
      <c r="I126" s="34"/>
      <c r="J126" s="35"/>
      <c r="K126" s="34"/>
    </row>
    <row r="127" spans="1:11" ht="31.5" hidden="1" x14ac:dyDescent="0.2">
      <c r="A127" s="43"/>
      <c r="B127" s="8">
        <v>1218300</v>
      </c>
      <c r="C127" s="8">
        <v>8300</v>
      </c>
      <c r="D127" s="9"/>
      <c r="E127" s="26" t="s">
        <v>229</v>
      </c>
      <c r="F127" s="15"/>
      <c r="G127" s="47"/>
      <c r="H127" s="34">
        <f t="shared" si="13"/>
        <v>0</v>
      </c>
      <c r="I127" s="34"/>
      <c r="J127" s="34"/>
      <c r="K127" s="34"/>
    </row>
    <row r="128" spans="1:11" ht="37.5" hidden="1" customHeight="1" x14ac:dyDescent="0.2">
      <c r="A128" s="43"/>
      <c r="B128" s="8">
        <v>1218340</v>
      </c>
      <c r="C128" s="8">
        <v>8340</v>
      </c>
      <c r="D128" s="9" t="s">
        <v>15</v>
      </c>
      <c r="E128" s="38" t="s">
        <v>68</v>
      </c>
      <c r="F128" s="15" t="s">
        <v>69</v>
      </c>
      <c r="G128" s="47" t="s">
        <v>201</v>
      </c>
      <c r="H128" s="34">
        <f t="shared" si="13"/>
        <v>0</v>
      </c>
      <c r="I128" s="34"/>
      <c r="J128" s="34"/>
      <c r="K128" s="34"/>
    </row>
    <row r="129" spans="1:19" ht="71.25" hidden="1" x14ac:dyDescent="0.2">
      <c r="A129" s="43"/>
      <c r="B129" s="8">
        <v>4500000</v>
      </c>
      <c r="C129" s="8"/>
      <c r="D129" s="9"/>
      <c r="E129" s="8" t="s">
        <v>62</v>
      </c>
      <c r="F129" s="15"/>
      <c r="G129" s="15"/>
      <c r="H129" s="34">
        <f t="shared" si="13"/>
        <v>0</v>
      </c>
      <c r="I129" s="34"/>
      <c r="J129" s="34"/>
      <c r="K129" s="34"/>
    </row>
    <row r="130" spans="1:19" ht="71.25" hidden="1" x14ac:dyDescent="0.2">
      <c r="A130" s="43"/>
      <c r="B130" s="8">
        <v>4510000</v>
      </c>
      <c r="C130" s="8"/>
      <c r="D130" s="9"/>
      <c r="E130" s="8" t="s">
        <v>63</v>
      </c>
      <c r="F130" s="15"/>
      <c r="G130" s="15"/>
      <c r="H130" s="34">
        <f t="shared" si="13"/>
        <v>0</v>
      </c>
      <c r="I130" s="34"/>
      <c r="J130" s="34"/>
      <c r="K130" s="34"/>
    </row>
    <row r="131" spans="1:19" ht="90" hidden="1" x14ac:dyDescent="0.2">
      <c r="A131" s="43"/>
      <c r="B131" s="8">
        <v>4518600</v>
      </c>
      <c r="C131" s="8">
        <v>8600</v>
      </c>
      <c r="D131" s="9" t="s">
        <v>10</v>
      </c>
      <c r="E131" s="26" t="s">
        <v>35</v>
      </c>
      <c r="F131" s="15" t="s">
        <v>7</v>
      </c>
      <c r="G131" s="15"/>
      <c r="H131" s="34">
        <f t="shared" si="13"/>
        <v>0</v>
      </c>
      <c r="I131" s="35"/>
      <c r="J131" s="35"/>
      <c r="K131" s="35"/>
    </row>
    <row r="132" spans="1:19" ht="90" hidden="1" x14ac:dyDescent="0.2">
      <c r="A132" s="43"/>
      <c r="B132" s="8">
        <v>4518603</v>
      </c>
      <c r="C132" s="8">
        <v>8603</v>
      </c>
      <c r="D132" s="9" t="s">
        <v>10</v>
      </c>
      <c r="E132" s="8"/>
      <c r="F132" s="15" t="s">
        <v>7</v>
      </c>
      <c r="G132" s="15"/>
      <c r="H132" s="34">
        <f t="shared" si="13"/>
        <v>0</v>
      </c>
      <c r="I132" s="35"/>
      <c r="J132" s="35"/>
      <c r="K132" s="35"/>
    </row>
    <row r="133" spans="1:19" ht="15" hidden="1" x14ac:dyDescent="0.2">
      <c r="A133" s="43"/>
      <c r="B133" s="8"/>
      <c r="C133" s="15"/>
      <c r="D133" s="13"/>
      <c r="E133" s="8"/>
      <c r="F133" s="14"/>
      <c r="G133" s="14"/>
      <c r="H133" s="34">
        <f t="shared" si="13"/>
        <v>0</v>
      </c>
      <c r="I133" s="35"/>
      <c r="J133" s="35"/>
      <c r="K133" s="35"/>
    </row>
    <row r="134" spans="1:19" ht="15" hidden="1" x14ac:dyDescent="0.2">
      <c r="A134" s="43"/>
      <c r="B134" s="8"/>
      <c r="C134" s="15"/>
      <c r="D134" s="13"/>
      <c r="E134" s="8"/>
      <c r="F134" s="14"/>
      <c r="G134" s="14"/>
      <c r="H134" s="34">
        <f t="shared" si="13"/>
        <v>0</v>
      </c>
      <c r="I134" s="35"/>
      <c r="J134" s="35"/>
      <c r="K134" s="35"/>
    </row>
    <row r="135" spans="1:19" ht="15" hidden="1" x14ac:dyDescent="0.2">
      <c r="A135" s="43"/>
      <c r="B135" s="8"/>
      <c r="C135" s="15"/>
      <c r="D135" s="13"/>
      <c r="E135" s="31"/>
      <c r="F135" s="14"/>
      <c r="G135" s="14"/>
      <c r="H135" s="34">
        <f t="shared" si="13"/>
        <v>0</v>
      </c>
      <c r="I135" s="35"/>
      <c r="J135" s="35"/>
      <c r="K135" s="35"/>
    </row>
    <row r="136" spans="1:19" ht="30" customHeight="1" x14ac:dyDescent="0.2">
      <c r="A136" s="43"/>
      <c r="B136" s="8">
        <v>1218000</v>
      </c>
      <c r="C136" s="15">
        <v>8000</v>
      </c>
      <c r="D136" s="13"/>
      <c r="E136" s="76" t="s">
        <v>215</v>
      </c>
      <c r="F136" s="12"/>
      <c r="G136" s="12"/>
      <c r="H136" s="34">
        <f t="shared" si="13"/>
        <v>37000</v>
      </c>
      <c r="I136" s="35">
        <v>37000</v>
      </c>
      <c r="J136" s="34"/>
      <c r="K136" s="34"/>
    </row>
    <row r="137" spans="1:19" ht="36.75" customHeight="1" x14ac:dyDescent="0.2">
      <c r="A137" s="43"/>
      <c r="B137" s="8">
        <v>1218200</v>
      </c>
      <c r="C137" s="15">
        <v>8200</v>
      </c>
      <c r="D137" s="13"/>
      <c r="E137" s="76" t="s">
        <v>218</v>
      </c>
      <c r="F137" s="12"/>
      <c r="G137" s="12"/>
      <c r="H137" s="34">
        <f t="shared" si="13"/>
        <v>37000</v>
      </c>
      <c r="I137" s="35">
        <v>37000</v>
      </c>
      <c r="J137" s="34"/>
      <c r="K137" s="34"/>
    </row>
    <row r="138" spans="1:19" ht="40.5" customHeight="1" x14ac:dyDescent="0.2">
      <c r="A138" s="43"/>
      <c r="B138" s="8">
        <v>1218230</v>
      </c>
      <c r="C138" s="8">
        <v>8230</v>
      </c>
      <c r="D138" s="9" t="s">
        <v>16</v>
      </c>
      <c r="E138" s="8" t="s">
        <v>281</v>
      </c>
      <c r="F138" s="75" t="s">
        <v>236</v>
      </c>
      <c r="G138" s="47" t="s">
        <v>237</v>
      </c>
      <c r="H138" s="34">
        <f t="shared" si="13"/>
        <v>37000</v>
      </c>
      <c r="I138" s="35">
        <v>37000</v>
      </c>
      <c r="J138" s="35"/>
      <c r="K138" s="35"/>
    </row>
    <row r="139" spans="1:19" ht="25.5" customHeight="1" x14ac:dyDescent="0.2">
      <c r="A139" s="43"/>
      <c r="B139" s="15"/>
      <c r="C139" s="15"/>
      <c r="D139" s="13"/>
      <c r="E139" s="8" t="s">
        <v>171</v>
      </c>
      <c r="F139" s="16"/>
      <c r="G139" s="16"/>
      <c r="H139" s="34">
        <f t="shared" si="13"/>
        <v>1245105</v>
      </c>
      <c r="I139" s="36">
        <f>I7+I62+I86+I93+I82</f>
        <v>4294695</v>
      </c>
      <c r="J139" s="36">
        <f t="shared" ref="J139:K139" si="16">J7+J62+J86+J93</f>
        <v>-3049590</v>
      </c>
      <c r="K139" s="36">
        <f t="shared" si="16"/>
        <v>-3049590</v>
      </c>
    </row>
    <row r="140" spans="1:19" ht="14.25" customHeight="1" x14ac:dyDescent="0.2"/>
    <row r="141" spans="1:19" x14ac:dyDescent="0.2">
      <c r="B141" s="66"/>
      <c r="C141" s="66"/>
      <c r="D141" s="66"/>
      <c r="E141" s="66"/>
      <c r="F141" s="66"/>
      <c r="G141" s="66"/>
      <c r="H141" s="66"/>
      <c r="I141" s="66"/>
      <c r="J141" s="66"/>
      <c r="K141" s="66"/>
    </row>
    <row r="142" spans="1:19" x14ac:dyDescent="0.2">
      <c r="B142" s="60"/>
      <c r="C142" s="60"/>
      <c r="D142" s="60"/>
      <c r="E142" s="60"/>
      <c r="F142" s="60"/>
      <c r="G142" s="60"/>
      <c r="H142" s="60"/>
      <c r="I142" s="60"/>
      <c r="J142" s="60"/>
      <c r="K142" s="60"/>
      <c r="L142" s="17"/>
      <c r="M142" s="17"/>
      <c r="N142" s="17"/>
      <c r="O142" s="17"/>
      <c r="P142" s="17"/>
      <c r="Q142" s="17"/>
      <c r="R142" s="17"/>
      <c r="S142" s="17"/>
    </row>
    <row r="143" spans="1:19" x14ac:dyDescent="0.2">
      <c r="B143" s="61"/>
      <c r="C143" s="61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  <c r="S143" s="61"/>
    </row>
    <row r="144" spans="1:19" x14ac:dyDescent="0.2">
      <c r="B144" s="60"/>
      <c r="C144" s="60"/>
      <c r="D144" s="60"/>
      <c r="E144" s="60"/>
      <c r="F144" s="60"/>
      <c r="G144" s="60"/>
      <c r="H144" s="60"/>
      <c r="I144" s="60"/>
      <c r="J144" s="60"/>
      <c r="K144" s="60"/>
      <c r="L144" s="17"/>
      <c r="M144" s="17"/>
      <c r="N144" s="17"/>
      <c r="O144" s="17"/>
      <c r="P144" s="17"/>
      <c r="Q144" s="17"/>
      <c r="R144" s="17"/>
      <c r="S144" s="17"/>
    </row>
    <row r="145" spans="2:19" x14ac:dyDescent="0.2">
      <c r="B145" s="61"/>
      <c r="C145" s="61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  <c r="S145" s="61"/>
    </row>
    <row r="146" spans="2:19" ht="1.5" customHeight="1" x14ac:dyDescent="0.2"/>
    <row r="147" spans="2:19" hidden="1" x14ac:dyDescent="0.2"/>
    <row r="148" spans="2:19" ht="20.25" x14ac:dyDescent="0.3">
      <c r="C148" s="18"/>
      <c r="D148" s="20" t="s">
        <v>1</v>
      </c>
      <c r="E148" s="20"/>
      <c r="F148" s="20"/>
      <c r="G148" s="20"/>
      <c r="H148" s="20"/>
      <c r="I148" s="19"/>
      <c r="J148" s="19"/>
      <c r="K148" s="19"/>
    </row>
    <row r="149" spans="2:19" ht="3.75" customHeight="1" x14ac:dyDescent="0.2"/>
    <row r="150" spans="2:19" hidden="1" x14ac:dyDescent="0.2"/>
    <row r="151" spans="2:19" hidden="1" x14ac:dyDescent="0.2"/>
    <row r="152" spans="2:19" hidden="1" x14ac:dyDescent="0.2"/>
    <row r="153" spans="2:19" ht="15.75" x14ac:dyDescent="0.25">
      <c r="D153" s="21" t="s">
        <v>2</v>
      </c>
      <c r="E153" s="21"/>
    </row>
  </sheetData>
  <mergeCells count="17">
    <mergeCell ref="H5:H6"/>
    <mergeCell ref="I5:I6"/>
    <mergeCell ref="B144:K144"/>
    <mergeCell ref="B145:S145"/>
    <mergeCell ref="B143:S143"/>
    <mergeCell ref="B1:K1"/>
    <mergeCell ref="I2:K2"/>
    <mergeCell ref="B3:K3"/>
    <mergeCell ref="B141:K141"/>
    <mergeCell ref="B142:K142"/>
    <mergeCell ref="J5:K5"/>
    <mergeCell ref="B5:B6"/>
    <mergeCell ref="C5:C6"/>
    <mergeCell ref="D5:D6"/>
    <mergeCell ref="E5:E6"/>
    <mergeCell ref="F5:F6"/>
    <mergeCell ref="G5:G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1" orientation="landscape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2017-12-19T07:33:49Z</cp:lastPrinted>
  <dcterms:created xsi:type="dcterms:W3CDTF">2015-06-05T18:19:34Z</dcterms:created>
  <dcterms:modified xsi:type="dcterms:W3CDTF">2019-04-08T06:08:26Z</dcterms:modified>
</cp:coreProperties>
</file>